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_год" sheetId="1" r:id="rId1"/>
    <sheet name="МАКС_1кв" sheetId="2" r:id="rId2"/>
    <sheet name="МАКС_2кв" sheetId="3" r:id="rId3"/>
    <sheet name="МАКС_3кв" sheetId="4" r:id="rId4"/>
    <sheet name="МАКС_4кв" sheetId="5" r:id="rId5"/>
    <sheet name="МАК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МАКС_1кв!$A:$B</definedName>
    <definedName name="_xlnm.Print_Titles" localSheetId="2">МАКС_2кв!$A:$B</definedName>
    <definedName name="_xlnm.Print_Titles" localSheetId="3">МАКС_3кв!$A:$B</definedName>
    <definedName name="_xlnm.Print_Titles" localSheetId="4">МАКС_4кв!$A:$B</definedName>
    <definedName name="_xlnm.Print_Titles" localSheetId="0">МАКС_год!$A:$B</definedName>
    <definedName name="_xlnm.Print_Titles" localSheetId="5">МАКС_пров!$A:$B</definedName>
    <definedName name="_xlnm.Print_Area" localSheetId="1">МАКС_1кв!$A$1:$AJ$107</definedName>
    <definedName name="_xlnm.Print_Area" localSheetId="2">МАКС_2кв!$A$1:$AJ$111</definedName>
    <definedName name="_xlnm.Print_Area" localSheetId="3">МАКС_3кв!$A$1:$AJ$107</definedName>
    <definedName name="_xlnm.Print_Area" localSheetId="4">МАКС_4кв!$A$1:$AJ$114</definedName>
    <definedName name="_xlnm.Print_Area" localSheetId="0">МАКС_год!$A$2:$AJ$112</definedName>
    <definedName name="_xlnm.Print_Area" localSheetId="5">МАКС_пров!$A$1:$B$107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X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D64" i="6"/>
  <c r="AB64" i="6"/>
  <c r="AA64" i="6"/>
  <c r="Z64" i="6"/>
  <c r="Y64" i="6"/>
  <c r="X64" i="6"/>
  <c r="V64" i="6"/>
  <c r="T64" i="6"/>
  <c r="S64" i="6"/>
  <c r="R64" i="6"/>
  <c r="Q64" i="6"/>
  <c r="P64" i="6"/>
  <c r="O64" i="6"/>
  <c r="N64" i="6"/>
  <c r="M64" i="6"/>
  <c r="K64" i="6"/>
  <c r="J64" i="6"/>
  <c r="G64" i="6"/>
  <c r="F64" i="6"/>
  <c r="E64" i="6"/>
  <c r="U63" i="6"/>
  <c r="T63" i="6"/>
  <c r="R63" i="6"/>
  <c r="P63" i="6"/>
  <c r="N63" i="6"/>
  <c r="J63" i="6"/>
  <c r="I63" i="6"/>
  <c r="AI62" i="6"/>
  <c r="AH62" i="6"/>
  <c r="AF62" i="6"/>
  <c r="AE62" i="6"/>
  <c r="AD62" i="6"/>
  <c r="AB62" i="6"/>
  <c r="AA62" i="6"/>
  <c r="Z62" i="6"/>
  <c r="Y62" i="6"/>
  <c r="X62" i="6"/>
  <c r="V62" i="6"/>
  <c r="T62" i="6"/>
  <c r="S62" i="6"/>
  <c r="R62" i="6"/>
  <c r="Q62" i="6"/>
  <c r="P62" i="6"/>
  <c r="O62" i="6"/>
  <c r="N62" i="6"/>
  <c r="M62" i="6"/>
  <c r="K62" i="6"/>
  <c r="J62" i="6"/>
  <c r="G62" i="6"/>
  <c r="F62" i="6"/>
  <c r="E62" i="6"/>
  <c r="U60" i="6"/>
  <c r="AI59" i="6"/>
  <c r="AH59" i="6"/>
  <c r="AF59" i="6"/>
  <c r="AE59" i="6"/>
  <c r="AD59" i="6"/>
  <c r="AB59" i="6"/>
  <c r="AA59" i="6"/>
  <c r="Z59" i="6"/>
  <c r="Y59" i="6"/>
  <c r="X59" i="6"/>
  <c r="V59" i="6"/>
  <c r="T59" i="6"/>
  <c r="S59" i="6"/>
  <c r="R59" i="6"/>
  <c r="Q59" i="6"/>
  <c r="P59" i="6"/>
  <c r="O59" i="6"/>
  <c r="N59" i="6"/>
  <c r="M59" i="6"/>
  <c r="K59" i="6"/>
  <c r="J59" i="6"/>
  <c r="G59" i="6"/>
  <c r="F59" i="6"/>
  <c r="E59" i="6"/>
  <c r="AI58" i="6"/>
  <c r="AH58" i="6"/>
  <c r="AF58" i="6"/>
  <c r="AE58" i="6"/>
  <c r="AD58" i="6"/>
  <c r="AB58" i="6"/>
  <c r="AA58" i="6"/>
  <c r="Z58" i="6"/>
  <c r="Y58" i="6"/>
  <c r="X58" i="6"/>
  <c r="V58" i="6"/>
  <c r="T58" i="6"/>
  <c r="S58" i="6"/>
  <c r="R58" i="6"/>
  <c r="Q58" i="6"/>
  <c r="P58" i="6"/>
  <c r="O58" i="6"/>
  <c r="N58" i="6"/>
  <c r="M58" i="6"/>
  <c r="K58" i="6"/>
  <c r="J58" i="6"/>
  <c r="G58" i="6"/>
  <c r="F58" i="6"/>
  <c r="E58" i="6"/>
  <c r="AI57" i="6"/>
  <c r="AH57" i="6"/>
  <c r="AF57" i="6"/>
  <c r="AE57" i="6"/>
  <c r="AD57" i="6"/>
  <c r="AB57" i="6"/>
  <c r="AA57" i="6"/>
  <c r="Z57" i="6"/>
  <c r="Y57" i="6"/>
  <c r="X57" i="6"/>
  <c r="V57" i="6"/>
  <c r="T57" i="6"/>
  <c r="S57" i="6"/>
  <c r="R57" i="6"/>
  <c r="Q57" i="6"/>
  <c r="P57" i="6"/>
  <c r="O57" i="6"/>
  <c r="N57" i="6"/>
  <c r="M57" i="6"/>
  <c r="K57" i="6"/>
  <c r="J57" i="6"/>
  <c r="G57" i="6"/>
  <c r="F57" i="6"/>
  <c r="E57" i="6"/>
  <c r="AI56" i="6"/>
  <c r="AH56" i="6"/>
  <c r="AF56" i="6"/>
  <c r="AE56" i="6"/>
  <c r="AD56" i="6"/>
  <c r="AB56" i="6"/>
  <c r="AA56" i="6"/>
  <c r="Z56" i="6"/>
  <c r="Y56" i="6"/>
  <c r="X56" i="6"/>
  <c r="V56" i="6"/>
  <c r="T56" i="6"/>
  <c r="S56" i="6"/>
  <c r="R56" i="6"/>
  <c r="Q56" i="6"/>
  <c r="P56" i="6"/>
  <c r="O56" i="6"/>
  <c r="N56" i="6"/>
  <c r="M56" i="6"/>
  <c r="K56" i="6"/>
  <c r="J56" i="6"/>
  <c r="G56" i="6"/>
  <c r="F56" i="6"/>
  <c r="E56" i="6"/>
  <c r="AI55" i="6"/>
  <c r="AH55" i="6"/>
  <c r="AF55" i="6"/>
  <c r="AE55" i="6"/>
  <c r="AD55" i="6"/>
  <c r="AB55" i="6"/>
  <c r="AA55" i="6"/>
  <c r="Z55" i="6"/>
  <c r="Y55" i="6"/>
  <c r="X55" i="6"/>
  <c r="V55" i="6"/>
  <c r="T55" i="6"/>
  <c r="S55" i="6"/>
  <c r="R55" i="6"/>
  <c r="Q55" i="6"/>
  <c r="P55" i="6"/>
  <c r="O55" i="6"/>
  <c r="N55" i="6"/>
  <c r="M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I35" i="6"/>
  <c r="AH35" i="6"/>
  <c r="AF35" i="6"/>
  <c r="AE35" i="6"/>
  <c r="AD35" i="6"/>
  <c r="AB35" i="6"/>
  <c r="AA35" i="6"/>
  <c r="Z35" i="6"/>
  <c r="Y35" i="6"/>
  <c r="V35" i="6"/>
  <c r="T35" i="6"/>
  <c r="S35" i="6"/>
  <c r="R35" i="6"/>
  <c r="Q35" i="6"/>
  <c r="P35" i="6"/>
  <c r="O35" i="6"/>
  <c r="N35" i="6"/>
  <c r="M35" i="6"/>
  <c r="L35" i="6"/>
  <c r="K35" i="6"/>
  <c r="J35" i="6"/>
  <c r="I35" i="6"/>
  <c r="G35" i="6"/>
  <c r="F35" i="6"/>
  <c r="E35" i="6"/>
  <c r="U34" i="6"/>
  <c r="F34" i="6"/>
  <c r="AI33" i="6"/>
  <c r="AH33" i="6"/>
  <c r="AF33" i="6"/>
  <c r="AE33" i="6"/>
  <c r="AD33" i="6"/>
  <c r="AB33" i="6"/>
  <c r="AA33" i="6"/>
  <c r="Z33" i="6"/>
  <c r="Y33" i="6"/>
  <c r="X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L31" i="6"/>
  <c r="K31" i="6"/>
  <c r="J31" i="6"/>
  <c r="G31" i="6"/>
  <c r="F31" i="6"/>
  <c r="E31" i="6"/>
  <c r="U30" i="6"/>
  <c r="S30" i="6"/>
  <c r="Q30" i="6"/>
  <c r="O30" i="6"/>
  <c r="M30" i="6"/>
  <c r="K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G24" i="6"/>
  <c r="AF24" i="6"/>
  <c r="AE24" i="6"/>
  <c r="AD24" i="6"/>
  <c r="AC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U23" i="6"/>
  <c r="S23" i="6"/>
  <c r="Q23" i="6"/>
  <c r="O23" i="6"/>
  <c r="M23" i="6"/>
  <c r="K23" i="6"/>
  <c r="I23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L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L21" i="6" l="1"/>
  <c r="H19" i="6"/>
  <c r="H20" i="6"/>
  <c r="H21" i="6"/>
  <c r="F30" i="6"/>
  <c r="J30" i="6"/>
  <c r="N30" i="6"/>
  <c r="P30" i="6"/>
  <c r="R30" i="6"/>
  <c r="T30" i="6"/>
  <c r="V30" i="6"/>
  <c r="Z30" i="6"/>
  <c r="AB30" i="6"/>
  <c r="AF30" i="6"/>
  <c r="L33" i="6"/>
  <c r="W33" i="6"/>
  <c r="G34" i="6"/>
  <c r="I34" i="6"/>
  <c r="K34" i="6"/>
  <c r="O34" i="6"/>
  <c r="Q34" i="6"/>
  <c r="S34" i="6"/>
  <c r="AA34" i="6"/>
  <c r="AE34" i="6"/>
  <c r="AI34" i="6"/>
  <c r="L36" i="6"/>
  <c r="W36" i="6"/>
  <c r="AC36" i="6"/>
  <c r="AG36" i="6"/>
  <c r="L38" i="6"/>
  <c r="W38" i="6"/>
  <c r="AC38" i="6"/>
  <c r="AG38" i="6"/>
  <c r="L40" i="6"/>
  <c r="W40" i="6"/>
  <c r="AC40" i="6"/>
  <c r="AG40" i="6"/>
  <c r="L42" i="6"/>
  <c r="W42" i="6"/>
  <c r="AC42" i="6"/>
  <c r="AG42" i="6"/>
  <c r="L44" i="6"/>
  <c r="W44" i="6"/>
  <c r="AC44" i="6"/>
  <c r="AG44" i="6"/>
  <c r="L46" i="6"/>
  <c r="W46" i="6"/>
  <c r="AC46" i="6"/>
  <c r="AG46" i="6"/>
  <c r="L48" i="6"/>
  <c r="W48" i="6"/>
  <c r="AC48" i="6"/>
  <c r="AG48" i="6"/>
  <c r="L50" i="6"/>
  <c r="W50" i="6"/>
  <c r="AC50" i="6"/>
  <c r="AG50" i="6"/>
  <c r="L52" i="6"/>
  <c r="W52" i="6"/>
  <c r="AC52" i="6"/>
  <c r="AG52" i="6"/>
  <c r="L53" i="6"/>
  <c r="W53" i="6"/>
  <c r="AC53" i="6"/>
  <c r="AG53" i="6"/>
  <c r="L54" i="6"/>
  <c r="W54" i="6"/>
  <c r="AC54" i="6"/>
  <c r="AG54" i="6"/>
  <c r="L55" i="6"/>
  <c r="W55" i="6"/>
  <c r="AC55" i="6"/>
  <c r="AG55" i="6"/>
  <c r="L56" i="6"/>
  <c r="W56" i="6"/>
  <c r="AC56" i="6"/>
  <c r="AG56" i="6"/>
  <c r="L57" i="6"/>
  <c r="W57" i="6"/>
  <c r="AC57" i="6"/>
  <c r="AG57" i="6"/>
  <c r="L58" i="6"/>
  <c r="W58" i="6"/>
  <c r="AC58" i="6"/>
  <c r="AG58" i="6"/>
  <c r="L59" i="6"/>
  <c r="W59" i="6"/>
  <c r="AC59" i="6"/>
  <c r="AG59" i="6"/>
  <c r="G63" i="6"/>
  <c r="K63" i="6"/>
  <c r="O63" i="6"/>
  <c r="Q63" i="6"/>
  <c r="S63" i="6"/>
  <c r="AA63" i="6"/>
  <c r="AE63" i="6"/>
  <c r="AI63" i="6"/>
  <c r="G65" i="6"/>
  <c r="K65" i="6"/>
  <c r="O65" i="6"/>
  <c r="Q65" i="6"/>
  <c r="S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G72" i="6"/>
  <c r="O72" i="6"/>
  <c r="Q72" i="6"/>
  <c r="S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19" i="6"/>
  <c r="G30" i="6"/>
  <c r="AA30" i="6"/>
  <c r="AE30" i="6"/>
  <c r="AG30" i="6"/>
  <c r="AI30" i="6"/>
  <c r="J34" i="6"/>
  <c r="L34" i="6"/>
  <c r="N34" i="6"/>
  <c r="P34" i="6"/>
  <c r="R34" i="6"/>
  <c r="T34" i="6"/>
  <c r="V34" i="6"/>
  <c r="Z34" i="6"/>
  <c r="AB34" i="6"/>
  <c r="AF34" i="6"/>
  <c r="H37" i="6"/>
  <c r="H39" i="6"/>
  <c r="H41" i="6"/>
  <c r="H43" i="6"/>
  <c r="H45" i="6"/>
  <c r="H47" i="6"/>
  <c r="J60" i="6"/>
  <c r="N60" i="6"/>
  <c r="P60" i="6"/>
  <c r="R60" i="6"/>
  <c r="T60" i="6"/>
  <c r="F63" i="6"/>
  <c r="V63" i="6"/>
  <c r="Z63" i="6"/>
  <c r="AB63" i="6"/>
  <c r="AF63" i="6"/>
  <c r="F65" i="6"/>
  <c r="V65" i="6"/>
  <c r="Z65" i="6"/>
  <c r="AB65" i="6"/>
  <c r="AF65" i="6"/>
  <c r="F72" i="6"/>
  <c r="J72" i="6"/>
  <c r="N72" i="6"/>
  <c r="P72" i="6"/>
  <c r="R72" i="6"/>
  <c r="T72" i="6"/>
  <c r="V72" i="6"/>
  <c r="Z72" i="6"/>
  <c r="AB72" i="6"/>
  <c r="AF72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Z106" i="6"/>
  <c r="AB106" i="6"/>
  <c r="D64" i="6"/>
  <c r="AF106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H71" i="6"/>
  <c r="H70" i="6"/>
  <c r="H69" i="6"/>
  <c r="H68" i="6"/>
  <c r="H67" i="6"/>
  <c r="H66" i="6"/>
  <c r="AH65" i="6"/>
  <c r="AD65" i="6"/>
  <c r="X63" i="6"/>
  <c r="H62" i="6"/>
  <c r="H63" i="6"/>
  <c r="AH60" i="6"/>
  <c r="AD60" i="6"/>
  <c r="Z60" i="6"/>
  <c r="L60" i="6"/>
  <c r="F60" i="6"/>
  <c r="H59" i="6"/>
  <c r="H58" i="6"/>
  <c r="H57" i="6"/>
  <c r="H56" i="6"/>
  <c r="H55" i="6"/>
  <c r="H54" i="6"/>
  <c r="H53" i="6"/>
  <c r="H51" i="6"/>
  <c r="H49" i="6"/>
  <c r="AG35" i="6"/>
  <c r="H35" i="6"/>
  <c r="AH34" i="6"/>
  <c r="AD34" i="6"/>
  <c r="AG31" i="6"/>
  <c r="G23" i="6"/>
  <c r="L18" i="6"/>
  <c r="S106" i="6"/>
  <c r="O106" i="6"/>
  <c r="E106" i="6"/>
  <c r="AC73" i="6"/>
  <c r="AC106" i="6"/>
  <c r="K72" i="6"/>
  <c r="E72" i="6"/>
  <c r="AC66" i="6"/>
  <c r="AC72" i="6"/>
  <c r="L66" i="6"/>
  <c r="L72" i="6"/>
  <c r="Y65" i="6"/>
  <c r="M65" i="6"/>
  <c r="AG64" i="6"/>
  <c r="AG65" i="6"/>
  <c r="W64" i="6"/>
  <c r="W65" i="6"/>
  <c r="E63" i="6"/>
  <c r="AC62" i="6"/>
  <c r="AC63" i="6"/>
  <c r="L62" i="6"/>
  <c r="L63" i="6"/>
  <c r="S61" i="6"/>
  <c r="O61" i="6"/>
  <c r="K61" i="6"/>
  <c r="AI60" i="6"/>
  <c r="AA60" i="6"/>
  <c r="S60" i="6"/>
  <c r="O60" i="6"/>
  <c r="K60" i="6"/>
  <c r="G60" i="6"/>
  <c r="H52" i="6"/>
  <c r="X51" i="6"/>
  <c r="D50" i="6"/>
  <c r="H48" i="6"/>
  <c r="X47" i="6"/>
  <c r="D46" i="6"/>
  <c r="H44" i="6"/>
  <c r="X43" i="6"/>
  <c r="D42" i="6"/>
  <c r="H40" i="6"/>
  <c r="X39" i="6"/>
  <c r="D38" i="6"/>
  <c r="H36" i="6"/>
  <c r="X35" i="6"/>
  <c r="Y34" i="6"/>
  <c r="M34" i="6"/>
  <c r="E34" i="6"/>
  <c r="AC33" i="6"/>
  <c r="D33" i="6"/>
  <c r="H32" i="6"/>
  <c r="X31" i="6"/>
  <c r="X34" i="6"/>
  <c r="D31" i="6"/>
  <c r="D34" i="6"/>
  <c r="X29" i="6"/>
  <c r="W29" i="6"/>
  <c r="D29" i="6"/>
  <c r="H28" i="6"/>
  <c r="X27" i="6"/>
  <c r="W27" i="6"/>
  <c r="D27" i="6"/>
  <c r="H26" i="6"/>
  <c r="X25" i="6"/>
  <c r="W25" i="6"/>
  <c r="D25" i="6"/>
  <c r="H24" i="6"/>
  <c r="AH23" i="6"/>
  <c r="AD23" i="6"/>
  <c r="Z23" i="6"/>
  <c r="T23" i="6"/>
  <c r="P23" i="6"/>
  <c r="J23" i="6"/>
  <c r="X22" i="6"/>
  <c r="W22" i="6"/>
  <c r="D22" i="6"/>
  <c r="X20" i="6"/>
  <c r="W20" i="6"/>
  <c r="D20" i="6"/>
  <c r="X18" i="6"/>
  <c r="D18" i="6"/>
  <c r="AI23" i="6"/>
  <c r="AA23" i="6"/>
  <c r="C49" i="6"/>
  <c r="C45" i="6"/>
  <c r="C41" i="6"/>
  <c r="AC34" i="6"/>
  <c r="C37" i="6"/>
  <c r="D65" i="6"/>
  <c r="X106" i="6"/>
  <c r="D106" i="6"/>
  <c r="AH106" i="6"/>
  <c r="AD106" i="6"/>
  <c r="V106" i="6"/>
  <c r="H81" i="6"/>
  <c r="H80" i="6"/>
  <c r="H79" i="6"/>
  <c r="H78" i="6"/>
  <c r="H77" i="6"/>
  <c r="H76" i="6"/>
  <c r="H75" i="6"/>
  <c r="H74" i="6"/>
  <c r="X73" i="6"/>
  <c r="D73" i="6"/>
  <c r="X72" i="6"/>
  <c r="D72" i="6"/>
  <c r="D71" i="6"/>
  <c r="D70" i="6"/>
  <c r="D69" i="6"/>
  <c r="D68" i="6"/>
  <c r="D67" i="6"/>
  <c r="D66" i="6"/>
  <c r="X65" i="6"/>
  <c r="H64" i="6"/>
  <c r="H65" i="6"/>
  <c r="AH63" i="6"/>
  <c r="AD63" i="6"/>
  <c r="D63" i="6"/>
  <c r="D62" i="6"/>
  <c r="AF60" i="6"/>
  <c r="AB60" i="6"/>
  <c r="V60" i="6"/>
  <c r="D60" i="6"/>
  <c r="D59" i="6"/>
  <c r="D58" i="6"/>
  <c r="D57" i="6"/>
  <c r="D56" i="6"/>
  <c r="D55" i="6"/>
  <c r="D54" i="6"/>
  <c r="D53" i="6"/>
  <c r="D51" i="6"/>
  <c r="D49" i="6"/>
  <c r="D47" i="6"/>
  <c r="D45" i="6"/>
  <c r="D43" i="6"/>
  <c r="D41" i="6"/>
  <c r="D39" i="6"/>
  <c r="D37" i="6"/>
  <c r="AC35" i="6"/>
  <c r="D35" i="6"/>
  <c r="AC31" i="6"/>
  <c r="AC30" i="6"/>
  <c r="Y30" i="6"/>
  <c r="E30" i="6"/>
  <c r="E23" i="6"/>
  <c r="AC18" i="6"/>
  <c r="Y106" i="6"/>
  <c r="Q106" i="6"/>
  <c r="M106" i="6"/>
  <c r="AG73" i="6"/>
  <c r="AG106" i="6"/>
  <c r="L73" i="6"/>
  <c r="L106" i="6"/>
  <c r="Y72" i="6"/>
  <c r="M72" i="6"/>
  <c r="AG66" i="6"/>
  <c r="AG72" i="6"/>
  <c r="W66" i="6"/>
  <c r="W72" i="6"/>
  <c r="E65" i="6"/>
  <c r="AC64" i="6"/>
  <c r="AC65" i="6"/>
  <c r="L64" i="6"/>
  <c r="L65" i="6"/>
  <c r="Y63" i="6"/>
  <c r="M63" i="6"/>
  <c r="AG62" i="6"/>
  <c r="AG63" i="6"/>
  <c r="W62" i="6"/>
  <c r="W63" i="6"/>
  <c r="U61" i="6"/>
  <c r="Q61" i="6"/>
  <c r="M61" i="6"/>
  <c r="I61" i="6"/>
  <c r="AE60" i="6"/>
  <c r="Y60" i="6"/>
  <c r="Q60" i="6"/>
  <c r="M60" i="6"/>
  <c r="I60" i="6"/>
  <c r="E60" i="6"/>
  <c r="D52" i="6"/>
  <c r="H50" i="6"/>
  <c r="X49" i="6"/>
  <c r="D48" i="6"/>
  <c r="H46" i="6"/>
  <c r="X45" i="6"/>
  <c r="D44" i="6"/>
  <c r="H42" i="6"/>
  <c r="X41" i="6"/>
  <c r="D40" i="6"/>
  <c r="H38" i="6"/>
  <c r="X37" i="6"/>
  <c r="D36" i="6"/>
  <c r="AG33" i="6"/>
  <c r="H33" i="6"/>
  <c r="X32" i="6"/>
  <c r="W32" i="6"/>
  <c r="D32" i="6"/>
  <c r="H31" i="6"/>
  <c r="H34" i="6"/>
  <c r="AH30" i="6"/>
  <c r="AD30" i="6"/>
  <c r="L30" i="6"/>
  <c r="H29" i="6"/>
  <c r="X28" i="6"/>
  <c r="W28" i="6"/>
  <c r="D28" i="6"/>
  <c r="H27" i="6"/>
  <c r="X26" i="6"/>
  <c r="W26" i="6"/>
  <c r="D26" i="6"/>
  <c r="H25" i="6"/>
  <c r="X24" i="6"/>
  <c r="X30" i="6"/>
  <c r="D24" i="6"/>
  <c r="D30" i="6"/>
  <c r="AF23" i="6"/>
  <c r="AB23" i="6"/>
  <c r="V23" i="6"/>
  <c r="R23" i="6"/>
  <c r="N23" i="6"/>
  <c r="F23" i="6"/>
  <c r="H22" i="6"/>
  <c r="X21" i="6"/>
  <c r="W21" i="6"/>
  <c r="D21" i="6"/>
  <c r="X19" i="6"/>
  <c r="W19" i="6"/>
  <c r="D19" i="6"/>
  <c r="H18" i="6"/>
  <c r="L24" i="6"/>
  <c r="AE23" i="6"/>
  <c r="Y23" i="6"/>
  <c r="AG18" i="6"/>
  <c r="AG60" i="6"/>
  <c r="W73" i="6"/>
  <c r="C51" i="6"/>
  <c r="C47" i="6"/>
  <c r="C43" i="6"/>
  <c r="C39" i="6"/>
  <c r="AG34" i="6"/>
  <c r="AC60" i="6"/>
  <c r="AC23" i="6"/>
  <c r="C54" i="6" l="1"/>
  <c r="AJ54" i="6"/>
  <c r="C69" i="6"/>
  <c r="AJ69" i="6"/>
  <c r="C74" i="6"/>
  <c r="AJ74" i="6"/>
  <c r="C82" i="6"/>
  <c r="AJ82" i="6"/>
  <c r="C90" i="6"/>
  <c r="AJ90" i="6"/>
  <c r="C98" i="6"/>
  <c r="AJ98" i="6"/>
  <c r="C59" i="6"/>
  <c r="AJ59" i="6"/>
  <c r="C68" i="6"/>
  <c r="AJ68" i="6"/>
  <c r="C77" i="6"/>
  <c r="AJ77" i="6"/>
  <c r="C85" i="6"/>
  <c r="AJ85" i="6"/>
  <c r="C93" i="6"/>
  <c r="AJ93" i="6"/>
  <c r="C101" i="6"/>
  <c r="AJ101" i="6"/>
  <c r="H23" i="6"/>
  <c r="C19" i="6"/>
  <c r="AJ19" i="6"/>
  <c r="C21" i="6"/>
  <c r="AJ21" i="6"/>
  <c r="W24" i="6"/>
  <c r="W30" i="6"/>
  <c r="C26" i="6"/>
  <c r="AJ26" i="6"/>
  <c r="C40" i="6"/>
  <c r="AJ40" i="6"/>
  <c r="W41" i="6"/>
  <c r="AJ41" i="6"/>
  <c r="C48" i="6"/>
  <c r="AJ48" i="6"/>
  <c r="W49" i="6"/>
  <c r="AJ49" i="6"/>
  <c r="C35" i="6"/>
  <c r="C67" i="6"/>
  <c r="AJ67" i="6"/>
  <c r="W106" i="6"/>
  <c r="C80" i="6"/>
  <c r="AJ80" i="6"/>
  <c r="C88" i="6"/>
  <c r="AJ88" i="6"/>
  <c r="C96" i="6"/>
  <c r="AJ96" i="6"/>
  <c r="C104" i="6"/>
  <c r="AJ104" i="6"/>
  <c r="C57" i="6"/>
  <c r="AJ57" i="6"/>
  <c r="C66" i="6"/>
  <c r="C75" i="6"/>
  <c r="AJ75" i="6"/>
  <c r="C83" i="6"/>
  <c r="AJ83" i="6"/>
  <c r="C91" i="6"/>
  <c r="AJ91" i="6"/>
  <c r="C99" i="6"/>
  <c r="AJ99" i="6"/>
  <c r="AA61" i="6"/>
  <c r="AI61" i="6"/>
  <c r="C18" i="6"/>
  <c r="X23" i="6"/>
  <c r="C20" i="6"/>
  <c r="AJ20" i="6"/>
  <c r="C22" i="6"/>
  <c r="AJ22" i="6"/>
  <c r="J61" i="6"/>
  <c r="P61" i="6"/>
  <c r="T61" i="6"/>
  <c r="Z61" i="6"/>
  <c r="AD61" i="6"/>
  <c r="AH61" i="6"/>
  <c r="H30" i="6"/>
  <c r="C25" i="6"/>
  <c r="AJ25" i="6"/>
  <c r="C29" i="6"/>
  <c r="AJ29" i="6"/>
  <c r="C31" i="6"/>
  <c r="X60" i="6"/>
  <c r="C42" i="6"/>
  <c r="AJ42" i="6"/>
  <c r="W43" i="6"/>
  <c r="AJ43" i="6"/>
  <c r="C50" i="6"/>
  <c r="AJ50" i="6"/>
  <c r="W51" i="6"/>
  <c r="AJ51" i="6"/>
  <c r="G61" i="6"/>
  <c r="H72" i="6"/>
  <c r="C58" i="6"/>
  <c r="AJ58" i="6"/>
  <c r="C78" i="6"/>
  <c r="AJ78" i="6"/>
  <c r="C86" i="6"/>
  <c r="AJ86" i="6"/>
  <c r="C94" i="6"/>
  <c r="AJ94" i="6"/>
  <c r="C102" i="6"/>
  <c r="AJ102" i="6"/>
  <c r="C55" i="6"/>
  <c r="AJ55" i="6"/>
  <c r="C64" i="6"/>
  <c r="C73" i="6"/>
  <c r="C81" i="6"/>
  <c r="AJ81" i="6"/>
  <c r="C89" i="6"/>
  <c r="AJ89" i="6"/>
  <c r="C97" i="6"/>
  <c r="AJ97" i="6"/>
  <c r="C105" i="6"/>
  <c r="AJ105" i="6"/>
  <c r="AG23" i="6"/>
  <c r="Y61" i="6"/>
  <c r="AE61" i="6"/>
  <c r="F61" i="6"/>
  <c r="N61" i="6"/>
  <c r="R61" i="6"/>
  <c r="V61" i="6"/>
  <c r="AB61" i="6"/>
  <c r="AF61" i="6"/>
  <c r="C24" i="6"/>
  <c r="C28" i="6"/>
  <c r="AJ28" i="6"/>
  <c r="C32" i="6"/>
  <c r="AJ32" i="6"/>
  <c r="C36" i="6"/>
  <c r="AJ36" i="6"/>
  <c r="C60" i="6"/>
  <c r="W37" i="6"/>
  <c r="AJ37" i="6"/>
  <c r="C44" i="6"/>
  <c r="AJ44" i="6"/>
  <c r="W45" i="6"/>
  <c r="AJ45" i="6"/>
  <c r="C52" i="6"/>
  <c r="AJ52" i="6"/>
  <c r="I107" i="6"/>
  <c r="M107" i="6"/>
  <c r="Q107" i="6"/>
  <c r="U107" i="6"/>
  <c r="E61" i="6"/>
  <c r="C56" i="6"/>
  <c r="AJ56" i="6"/>
  <c r="C71" i="6"/>
  <c r="AJ71" i="6"/>
  <c r="C76" i="6"/>
  <c r="AJ76" i="6"/>
  <c r="C84" i="6"/>
  <c r="AJ84" i="6"/>
  <c r="C92" i="6"/>
  <c r="AJ92" i="6"/>
  <c r="C100" i="6"/>
  <c r="AJ100" i="6"/>
  <c r="L23" i="6"/>
  <c r="C53" i="6"/>
  <c r="AJ53" i="6"/>
  <c r="C62" i="6"/>
  <c r="C63" i="6"/>
  <c r="C70" i="6"/>
  <c r="AJ70" i="6"/>
  <c r="C79" i="6"/>
  <c r="AJ79" i="6"/>
  <c r="C87" i="6"/>
  <c r="AJ87" i="6"/>
  <c r="C95" i="6"/>
  <c r="AJ95" i="6"/>
  <c r="C103" i="6"/>
  <c r="AJ103" i="6"/>
  <c r="D23" i="6"/>
  <c r="W18" i="6"/>
  <c r="C27" i="6"/>
  <c r="AJ27" i="6"/>
  <c r="W31" i="6"/>
  <c r="W34" i="6"/>
  <c r="C33" i="6"/>
  <c r="AJ33" i="6"/>
  <c r="W35" i="6"/>
  <c r="C38" i="6"/>
  <c r="AJ38" i="6"/>
  <c r="W39" i="6"/>
  <c r="AJ39" i="6"/>
  <c r="C46" i="6"/>
  <c r="AJ46" i="6"/>
  <c r="W47" i="6"/>
  <c r="AJ47" i="6"/>
  <c r="K107" i="6"/>
  <c r="O107" i="6"/>
  <c r="S107" i="6"/>
  <c r="H60" i="6"/>
  <c r="W60" i="6" l="1"/>
  <c r="W23" i="6"/>
  <c r="D61" i="6"/>
  <c r="E107" i="6"/>
  <c r="C30" i="6"/>
  <c r="AF107" i="6"/>
  <c r="AB107" i="6"/>
  <c r="V107" i="6"/>
  <c r="R107" i="6"/>
  <c r="N107" i="6"/>
  <c r="F107" i="6"/>
  <c r="AE107" i="6"/>
  <c r="Y107" i="6"/>
  <c r="AG61" i="6"/>
  <c r="C106" i="6"/>
  <c r="AJ64" i="6"/>
  <c r="AJ65" i="6"/>
  <c r="AC61" i="6"/>
  <c r="G107" i="6"/>
  <c r="C34" i="6"/>
  <c r="C23" i="6"/>
  <c r="AI107" i="6"/>
  <c r="AA107" i="6"/>
  <c r="C72" i="6"/>
  <c r="H61" i="6"/>
  <c r="AJ35" i="6"/>
  <c r="AJ60" i="6"/>
  <c r="AJ62" i="6"/>
  <c r="AJ63" i="6"/>
  <c r="L61" i="6"/>
  <c r="AJ24" i="6"/>
  <c r="AJ30" i="6"/>
  <c r="AJ73" i="6"/>
  <c r="AJ106" i="6"/>
  <c r="C65" i="6"/>
  <c r="AJ31" i="6"/>
  <c r="AJ34" i="6"/>
  <c r="AH107" i="6"/>
  <c r="AD107" i="6"/>
  <c r="Z107" i="6"/>
  <c r="T107" i="6"/>
  <c r="P107" i="6"/>
  <c r="J107" i="6"/>
  <c r="X61" i="6"/>
  <c r="AJ18" i="6"/>
  <c r="AJ66" i="6"/>
  <c r="AJ72" i="6"/>
  <c r="AJ23" i="6" l="1"/>
  <c r="X107" i="6"/>
  <c r="L107" i="6"/>
  <c r="H107" i="6"/>
  <c r="AC107" i="6"/>
  <c r="C61" i="6"/>
  <c r="AG107" i="6"/>
  <c r="D107" i="6"/>
  <c r="W61" i="6"/>
  <c r="W107" i="6" l="1"/>
  <c r="C107" i="6"/>
  <c r="AJ61" i="6"/>
  <c r="AJ107" i="6" l="1"/>
</calcChain>
</file>

<file path=xl/sharedStrings.xml><?xml version="1.0" encoding="utf-8"?>
<sst xmlns="http://schemas.openxmlformats.org/spreadsheetml/2006/main" count="876" uniqueCount="151">
  <si>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</si>
  <si>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</si>
  <si>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</si>
  <si>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</si>
  <si>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</si>
  <si>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</si>
  <si>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</si>
  <si>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</si>
  <si>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</si>
  <si>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</si>
  <si>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</si>
  <si>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</si>
  <si>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</si>
  <si>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</si>
  <si>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</si>
  <si>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</si>
  <si>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</si>
  <si>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</si>
  <si>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</si>
  <si>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</si>
  <si>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</si>
  <si>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</si>
  <si>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</si>
  <si>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</si>
  <si>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</si>
  <si>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</si>
  <si>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</si>
  <si>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</si>
  <si>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</si>
  <si>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</si>
  <si>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</si>
  <si>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</si>
  <si>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</si>
  <si>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</si>
  <si>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</si>
  <si>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</si>
  <si>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</si>
  <si>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</si>
  <si>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</si>
  <si>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</si>
  <si>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</si>
  <si>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</si>
  <si>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</si>
  <si>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</si>
  <si>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</si>
  <si>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</si>
  <si>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</si>
  <si>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</si>
  <si>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</si>
  <si>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</si>
  <si>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</si>
  <si>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</si>
  <si>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</si>
  <si>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</si>
  <si>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</si>
  <si>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</si>
  <si>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</si>
  <si>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</si>
  <si>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</si>
  <si>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</si>
  <si>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</si>
  <si>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</si>
  <si>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</si>
  <si>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</si>
  <si>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</si>
  <si>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</si>
  <si>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</si>
  <si>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</si>
  <si>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</si>
  <si>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</si>
  <si>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</si>
  <si>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</si>
  <si>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</si>
  <si>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</si>
  <si>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</si>
  <si>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</si>
  <si>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</si>
  <si>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</si>
  <si>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</si>
  <si>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</si>
  <si>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</si>
  <si>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</si>
  <si>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</si>
  <si>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</si>
  <si>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</si>
  <si>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</si>
  <si>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</si>
  <si>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</si>
  <si>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</si>
  <si>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</si>
  <si>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</si>
  <si>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</si>
  <si>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</si>
  <si>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</si>
  <si>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</si>
  <si>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</si>
  <si>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</si>
  <si>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</si>
  <si>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</si>
  <si>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</si>
  <si>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</si>
  <si>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</si>
  <si>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</si>
  <si>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</si>
  <si>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</si>
  <si>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</si>
  <si>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</si>
  <si>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</si>
  <si>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</si>
  <si>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</si>
  <si>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</si>
  <si>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</si>
  <si>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</si>
  <si>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</si>
  <si>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</si>
  <si>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</si>
  <si>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</si>
  <si>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</si>
  <si>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</si>
  <si>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</si>
  <si>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</si>
  <si>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</si>
  <si>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</si>
  <si>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</si>
  <si>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</si>
  <si>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</si>
  <si>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</si>
  <si>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</si>
  <si>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</si>
  <si>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</si>
  <si>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</si>
  <si>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 ____</t>
  </si>
  <si>
    <t>к Протоколу Комиссии  от 08.07.2016 №14</t>
  </si>
  <si>
    <t xml:space="preserve">Филиал ООО «Капитал Медицинское Страхование» в Пензенской области </t>
  </si>
  <si>
    <t>ПРОВЕРКА</t>
  </si>
  <si>
    <t>на 2021 год</t>
  </si>
  <si>
    <t xml:space="preserve">Филиал АО "МАКС-М" в г. Пензе </t>
  </si>
  <si>
    <t>1 квартал 2021г.</t>
  </si>
  <si>
    <t>2 квартал 2021г.</t>
  </si>
  <si>
    <t>3 квартал 2021г.</t>
  </si>
  <si>
    <t>4 квартал 2021г.</t>
  </si>
  <si>
    <t>Приложение № 2.3. 
к протоколу Комиссии  №4 от 11.02.2021г.</t>
  </si>
  <si>
    <t>Приложение № 2.3.4.
к протоколу Комиссии  №4 от 11.02.2021г.</t>
  </si>
  <si>
    <t>Приложение № 2.3.3.
к протоколу Комиссии  №4 от 11.02.2021г.</t>
  </si>
  <si>
    <t>Приложение № 2.3.2.
к протоколу Комиссии  №4 от 11.02.2021г.</t>
  </si>
  <si>
    <t>Приложение № 2.3.1.
к протоколу Комиссии 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</si>
  <si>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</si>
  <si>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</si>
  <si>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</si>
  <si>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</si>
  <si>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№4 от 11.02.2021г.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</si>
</sst>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4"/>
      <name val="Times New Roman"/>
      <family val="1"/>
      <charset val="204"/>
    </font>
    <font>
      <sz val="2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164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5" fontId="27" fillId="0" borderId="0" applyBorder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8" fillId="13" borderId="10" applyNumberFormat="0" applyAlignment="0" applyProtection="0"/>
    <xf numFmtId="0" fontId="29" fillId="26" borderId="11" applyNumberFormat="0" applyAlignment="0" applyProtection="0"/>
    <xf numFmtId="0" fontId="30" fillId="26" borderId="10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27" borderId="16" applyNumberFormat="0" applyAlignment="0" applyProtection="0"/>
    <xf numFmtId="0" fontId="36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8" fillId="0" borderId="0"/>
    <xf numFmtId="0" fontId="38" fillId="0" borderId="0"/>
    <xf numFmtId="0" fontId="13" fillId="0" borderId="0"/>
    <xf numFmtId="0" fontId="1" fillId="0" borderId="0"/>
    <xf numFmtId="0" fontId="18" fillId="0" borderId="0"/>
    <xf numFmtId="0" fontId="39" fillId="9" borderId="0" applyNumberFormat="0" applyBorder="0" applyAlignment="0" applyProtection="0"/>
    <xf numFmtId="0" fontId="40" fillId="0" borderId="0" applyNumberFormat="0" applyFill="0" applyBorder="0" applyAlignment="0" applyProtection="0"/>
    <xf numFmtId="0" fontId="13" fillId="29" borderId="17" applyNumberFormat="0" applyFont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43" fontId="2" fillId="0" borderId="0" xfId="0" applyNumberFormat="1" applyFont="1" applyFill="1" applyBorder="1"/>
    <xf numFmtId="0" fontId="4" fillId="0" borderId="0" xfId="0" applyFont="1" applyFill="1" applyBorder="1"/>
    <xf numFmtId="0" fontId="0" fillId="0" borderId="1" xfId="0" applyFont="1" applyBorder="1" applyAlignment="1">
      <alignment horizontal="left" vertical="center" wrapText="1"/>
    </xf>
    <xf numFmtId="0" fontId="8" fillId="0" borderId="0" xfId="0" applyFont="1" applyFill="1"/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43" fontId="10" fillId="0" borderId="3" xfId="0" applyNumberFormat="1" applyFont="1" applyFill="1" applyBorder="1" applyAlignment="1">
      <alignment vertical="center" wrapText="1"/>
    </xf>
    <xf numFmtId="43" fontId="10" fillId="3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3" borderId="3" xfId="0" applyFont="1" applyFill="1" applyBorder="1"/>
    <xf numFmtId="0" fontId="14" fillId="3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9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5" borderId="3" xfId="5" applyFont="1" applyFill="1" applyBorder="1" applyAlignment="1">
      <alignment vertical="center" wrapText="1"/>
    </xf>
    <xf numFmtId="0" fontId="19" fillId="3" borderId="3" xfId="5" applyFont="1" applyFill="1" applyBorder="1"/>
    <xf numFmtId="0" fontId="19" fillId="3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6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10" fillId="0" borderId="3" xfId="2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Border="1" applyAlignment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0" xfId="54" applyFont="1"/>
    <xf numFmtId="0" fontId="0" fillId="0" borderId="0" xfId="0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46" fillId="0" borderId="0" xfId="54" applyFont="1" applyAlignment="1">
      <alignment horizontal="left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279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tabSelected="1" view="pageBreakPreview" topLeftCell="A5" zoomScale="40" zoomScaleNormal="40" zoomScaleSheetLayoutView="40" workbookViewId="0">
      <pane xSplit="4" ySplit="14" topLeftCell="Q79" activePane="bottomRight" state="frozen"/>
      <selection activeCell="T60" sqref="T60"/>
      <selection pane="topRight" activeCell="T60" sqref="T60"/>
      <selection pane="bottomLeft" activeCell="T60" sqref="T60"/>
      <selection pane="bottomRight" activeCell="C10" sqref="C10:AJ10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2.77734375" style="1" customWidth="1"/>
    <col min="4" max="4" width="26.5546875" style="1" customWidth="1"/>
    <col min="5" max="6" width="27" style="1" customWidth="1"/>
    <col min="7" max="7" width="26.44140625" style="1" customWidth="1"/>
    <col min="8" max="8" width="21.44140625" style="1" customWidth="1"/>
    <col min="9" max="9" width="23.44140625" style="1" customWidth="1"/>
    <col min="10" max="11" width="22.109375" style="1" customWidth="1"/>
    <col min="12" max="12" width="23.77734375" style="1" customWidth="1"/>
    <col min="13" max="13" width="24.88671875" style="1" customWidth="1"/>
    <col min="14" max="15" width="22.109375" style="1" customWidth="1"/>
    <col min="16" max="16" width="23.109375" style="1" customWidth="1"/>
    <col min="17" max="17" width="22.88671875" style="1" customWidth="1"/>
    <col min="18" max="18" width="22.109375" style="1" customWidth="1"/>
    <col min="19" max="19" width="22.5546875" style="1" customWidth="1"/>
    <col min="20" max="20" width="22.664062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3.109375" style="1" customWidth="1"/>
    <col min="25" max="25" width="24.88671875" style="1" customWidth="1"/>
    <col min="26" max="26" width="24.44140625" style="1" customWidth="1"/>
    <col min="27" max="27" width="22.77734375" style="1" customWidth="1"/>
    <col min="28" max="28" width="22.44140625" style="1" customWidth="1"/>
    <col min="29" max="29" width="24.5546875" style="1" customWidth="1"/>
    <col min="30" max="30" width="23.21875" style="1" customWidth="1"/>
    <col min="31" max="31" width="19.21875" style="1" customWidth="1"/>
    <col min="32" max="35" width="21" style="1" customWidth="1"/>
    <col min="36" max="36" width="25.77734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4.5" customHeight="1" x14ac:dyDescent="0.55000000000000004">
      <c r="B7" s="3"/>
      <c r="C7" s="51" t="s">
        <v>136</v>
      </c>
      <c r="G7" s="4"/>
      <c r="AF7" s="52" t="s">
        <v>141</v>
      </c>
      <c r="AG7" s="52"/>
      <c r="AH7" s="52"/>
      <c r="AI7" s="52"/>
    </row>
    <row r="8" spans="1:36" s="2" customFormat="1" ht="9.75" customHeight="1" x14ac:dyDescent="0.35">
      <c r="B8" s="5"/>
      <c r="AH8" s="49"/>
    </row>
    <row r="9" spans="1:36" s="2" customFormat="1" ht="12" customHeight="1" x14ac:dyDescent="0.25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6" ht="43.5" customHeight="1" x14ac:dyDescent="0.25">
      <c r="B10" s="6"/>
      <c r="C10" s="62" t="s">
        <v>146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135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110148861.21999998</v>
      </c>
      <c r="D18" s="14">
        <v>22946547.07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22946547.07</v>
      </c>
      <c r="K18" s="14">
        <v>6453458.0800000001</v>
      </c>
      <c r="L18" s="14">
        <v>80748856.069999993</v>
      </c>
      <c r="M18" s="14">
        <v>0</v>
      </c>
      <c r="N18" s="14">
        <v>35125839.18</v>
      </c>
      <c r="O18" s="14">
        <v>22545280.98</v>
      </c>
      <c r="P18" s="14">
        <v>3940058.28</v>
      </c>
      <c r="Q18" s="14">
        <v>1165760.1199999999</v>
      </c>
      <c r="R18" s="14">
        <v>6994208.6600000001</v>
      </c>
      <c r="S18" s="14">
        <v>1537688.6099999999</v>
      </c>
      <c r="T18" s="14">
        <v>0</v>
      </c>
      <c r="U18" s="14"/>
      <c r="V18" s="14">
        <v>9440020.2399999984</v>
      </c>
      <c r="W18" s="14">
        <v>1185258021.1399999</v>
      </c>
      <c r="X18" s="14">
        <v>860101757.55999994</v>
      </c>
      <c r="Y18" s="14">
        <v>30365046.899999999</v>
      </c>
      <c r="Z18" s="14">
        <v>0</v>
      </c>
      <c r="AA18" s="14">
        <v>325156263.57999998</v>
      </c>
      <c r="AB18" s="14">
        <v>0</v>
      </c>
      <c r="AC18" s="14">
        <v>38958877.18</v>
      </c>
      <c r="AD18" s="14">
        <v>0</v>
      </c>
      <c r="AE18" s="14">
        <v>4698856.5699999994</v>
      </c>
      <c r="AF18" s="14">
        <v>16337786.35</v>
      </c>
      <c r="AG18" s="14">
        <v>0</v>
      </c>
      <c r="AH18" s="14">
        <v>0</v>
      </c>
      <c r="AI18" s="14">
        <v>0</v>
      </c>
      <c r="AJ18" s="15">
        <v>1334365759.54</v>
      </c>
    </row>
    <row r="19" spans="1:36" ht="20.25" x14ac:dyDescent="0.3">
      <c r="A19" s="12">
        <v>2</v>
      </c>
      <c r="B19" s="13" t="s">
        <v>39</v>
      </c>
      <c r="C19" s="14">
        <v>46866488.630000003</v>
      </c>
      <c r="D19" s="14">
        <v>18066127.350000001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18066127.350000001</v>
      </c>
      <c r="K19" s="14">
        <v>13430129.16</v>
      </c>
      <c r="L19" s="14">
        <v>15370232.120000001</v>
      </c>
      <c r="M19" s="14">
        <v>0</v>
      </c>
      <c r="N19" s="14">
        <v>9044988.2199999988</v>
      </c>
      <c r="O19" s="14">
        <v>0</v>
      </c>
      <c r="P19" s="14">
        <v>157797.89000000001</v>
      </c>
      <c r="Q19" s="14">
        <v>2853.2400000000002</v>
      </c>
      <c r="R19" s="14">
        <v>4183446.54</v>
      </c>
      <c r="S19" s="14">
        <v>1434810.3800000001</v>
      </c>
      <c r="T19" s="14">
        <v>0</v>
      </c>
      <c r="U19" s="14"/>
      <c r="V19" s="14">
        <v>546335.85</v>
      </c>
      <c r="W19" s="14">
        <v>269666068.16000003</v>
      </c>
      <c r="X19" s="14">
        <v>262034913.90000001</v>
      </c>
      <c r="Y19" s="14">
        <v>21780095.509999998</v>
      </c>
      <c r="Z19" s="14">
        <v>0</v>
      </c>
      <c r="AA19" s="14">
        <v>7631154.2599999998</v>
      </c>
      <c r="AB19" s="14">
        <v>0</v>
      </c>
      <c r="AC19" s="14">
        <v>11120318.880000001</v>
      </c>
      <c r="AD19" s="14">
        <v>0</v>
      </c>
      <c r="AE19" s="14">
        <v>0</v>
      </c>
      <c r="AF19" s="14">
        <v>6250940.7300000004</v>
      </c>
      <c r="AG19" s="14">
        <v>0</v>
      </c>
      <c r="AH19" s="14">
        <v>0</v>
      </c>
      <c r="AI19" s="14">
        <v>0</v>
      </c>
      <c r="AJ19" s="15">
        <v>327652875.67000002</v>
      </c>
    </row>
    <row r="20" spans="1:36" ht="20.25" x14ac:dyDescent="0.3">
      <c r="A20" s="12">
        <v>3</v>
      </c>
      <c r="B20" s="13" t="s">
        <v>40</v>
      </c>
      <c r="C20" s="14">
        <v>57079550.269999996</v>
      </c>
      <c r="D20" s="14">
        <v>12544392.379999999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12544392.379999999</v>
      </c>
      <c r="K20" s="14">
        <v>0</v>
      </c>
      <c r="L20" s="14">
        <v>44535157.890000001</v>
      </c>
      <c r="M20" s="14">
        <v>0</v>
      </c>
      <c r="N20" s="14">
        <v>14432790.050000001</v>
      </c>
      <c r="O20" s="14">
        <v>0</v>
      </c>
      <c r="P20" s="14">
        <v>14524055.379999999</v>
      </c>
      <c r="Q20" s="14">
        <v>2730029.3200000003</v>
      </c>
      <c r="R20" s="14">
        <v>375092.6</v>
      </c>
      <c r="S20" s="14">
        <v>5662509.8799999999</v>
      </c>
      <c r="T20" s="14">
        <v>6810680.6600000001</v>
      </c>
      <c r="U20" s="14"/>
      <c r="V20" s="14">
        <v>0</v>
      </c>
      <c r="W20" s="14">
        <v>834381350.0200001</v>
      </c>
      <c r="X20" s="14">
        <v>689998741.54000008</v>
      </c>
      <c r="Y20" s="14">
        <v>0</v>
      </c>
      <c r="Z20" s="14">
        <v>689998741.54000008</v>
      </c>
      <c r="AA20" s="14">
        <v>144382608.48000002</v>
      </c>
      <c r="AB20" s="14">
        <v>144382608.48000002</v>
      </c>
      <c r="AC20" s="14">
        <v>479130786.33999997</v>
      </c>
      <c r="AD20" s="14">
        <v>479130786.33999997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1370591686.6300001</v>
      </c>
    </row>
    <row r="21" spans="1:36" ht="20.25" x14ac:dyDescent="0.3">
      <c r="A21" s="12">
        <v>4</v>
      </c>
      <c r="B21" s="16" t="s">
        <v>41</v>
      </c>
      <c r="C21" s="14">
        <v>17048492.120000001</v>
      </c>
      <c r="D21" s="14">
        <v>15550567.16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15550567.16</v>
      </c>
      <c r="K21" s="14">
        <v>0</v>
      </c>
      <c r="L21" s="14">
        <v>1497924.96</v>
      </c>
      <c r="M21" s="14">
        <v>0</v>
      </c>
      <c r="N21" s="14">
        <v>0</v>
      </c>
      <c r="O21" s="14">
        <v>0</v>
      </c>
      <c r="P21" s="14">
        <v>1497924.96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63914175.810000002</v>
      </c>
      <c r="X21" s="14">
        <v>63914175.810000002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80962667.930000007</v>
      </c>
    </row>
    <row r="22" spans="1:36" ht="40.5" x14ac:dyDescent="0.3">
      <c r="A22" s="12">
        <v>5</v>
      </c>
      <c r="B22" s="17" t="s">
        <v>42</v>
      </c>
      <c r="C22" s="14">
        <v>9272127.3399999999</v>
      </c>
      <c r="D22" s="14">
        <v>1015981.8400000001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1015981.8400000001</v>
      </c>
      <c r="K22" s="14">
        <v>7207890.4000000004</v>
      </c>
      <c r="L22" s="14">
        <v>1048255.1000000001</v>
      </c>
      <c r="M22" s="14">
        <v>0</v>
      </c>
      <c r="N22" s="14">
        <v>1048255.1000000001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146803558.37999997</v>
      </c>
      <c r="X22" s="14">
        <v>143920149.64999998</v>
      </c>
      <c r="Y22" s="14">
        <v>0</v>
      </c>
      <c r="Z22" s="14">
        <v>0</v>
      </c>
      <c r="AA22" s="14">
        <v>2883408.73</v>
      </c>
      <c r="AB22" s="14">
        <v>0</v>
      </c>
      <c r="AC22" s="14">
        <v>16518665.979999999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172594351.69999996</v>
      </c>
    </row>
    <row r="23" spans="1:36" ht="20.25" x14ac:dyDescent="0.3">
      <c r="A23" s="18"/>
      <c r="B23" s="19" t="s">
        <v>43</v>
      </c>
      <c r="C23" s="15">
        <v>240415519.58000001</v>
      </c>
      <c r="D23" s="15">
        <v>70123615.799999997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70123615.799999997</v>
      </c>
      <c r="K23" s="15">
        <v>27091477.640000001</v>
      </c>
      <c r="L23" s="15">
        <v>143200426.13999999</v>
      </c>
      <c r="M23" s="15">
        <v>0</v>
      </c>
      <c r="N23" s="15">
        <v>59651872.550000004</v>
      </c>
      <c r="O23" s="15">
        <v>22545280.98</v>
      </c>
      <c r="P23" s="15">
        <v>20119836.509999998</v>
      </c>
      <c r="Q23" s="15">
        <v>3898642.68</v>
      </c>
      <c r="R23" s="15">
        <v>11552747.799999999</v>
      </c>
      <c r="S23" s="15">
        <v>8635008.870000001</v>
      </c>
      <c r="T23" s="15">
        <v>6810680.6600000001</v>
      </c>
      <c r="U23" s="15">
        <v>0</v>
      </c>
      <c r="V23" s="15">
        <v>9986356.089999998</v>
      </c>
      <c r="W23" s="15">
        <v>2500023173.5100002</v>
      </c>
      <c r="X23" s="15">
        <v>2019969738.46</v>
      </c>
      <c r="Y23" s="15">
        <v>52145142.409999996</v>
      </c>
      <c r="Z23" s="15">
        <v>689998741.54000008</v>
      </c>
      <c r="AA23" s="15">
        <v>480053435.05000001</v>
      </c>
      <c r="AB23" s="15">
        <v>144382608.48000002</v>
      </c>
      <c r="AC23" s="15">
        <v>545728648.38</v>
      </c>
      <c r="AD23" s="15">
        <v>479130786.33999997</v>
      </c>
      <c r="AE23" s="15">
        <v>4698856.5699999994</v>
      </c>
      <c r="AF23" s="15">
        <v>22588727.079999998</v>
      </c>
      <c r="AG23" s="15">
        <v>0</v>
      </c>
      <c r="AH23" s="15">
        <v>0</v>
      </c>
      <c r="AI23" s="15">
        <v>0</v>
      </c>
      <c r="AJ23" s="15">
        <v>3286167341.4699998</v>
      </c>
    </row>
    <row r="24" spans="1:36" ht="20.25" x14ac:dyDescent="0.3">
      <c r="A24" s="12">
        <v>6</v>
      </c>
      <c r="B24" s="17" t="s">
        <v>44</v>
      </c>
      <c r="C24" s="14">
        <v>451022152.49000001</v>
      </c>
      <c r="D24" s="14">
        <v>174224549.69999999</v>
      </c>
      <c r="E24" s="14">
        <v>160250479.19</v>
      </c>
      <c r="F24" s="14">
        <v>26606675.650000002</v>
      </c>
      <c r="G24" s="14">
        <v>111253324.76000001</v>
      </c>
      <c r="H24" s="14">
        <v>22390478.779999986</v>
      </c>
      <c r="I24" s="14"/>
      <c r="J24" s="14">
        <v>13974070.51</v>
      </c>
      <c r="K24" s="14">
        <v>54964304.920000002</v>
      </c>
      <c r="L24" s="14">
        <v>221833297.87</v>
      </c>
      <c r="M24" s="14">
        <v>211819163.69</v>
      </c>
      <c r="N24" s="14">
        <v>0</v>
      </c>
      <c r="O24" s="14">
        <v>0</v>
      </c>
      <c r="P24" s="14">
        <v>1829688</v>
      </c>
      <c r="Q24" s="14">
        <v>0</v>
      </c>
      <c r="R24" s="14">
        <v>3548897.65</v>
      </c>
      <c r="S24" s="14">
        <v>4635548.5299999993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81810426.5</v>
      </c>
      <c r="AD24" s="14">
        <v>3994402.3200000003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532832578.99000001</v>
      </c>
    </row>
    <row r="25" spans="1:36" ht="40.5" x14ac:dyDescent="0.3">
      <c r="A25" s="12">
        <v>7</v>
      </c>
      <c r="B25" s="17" t="s">
        <v>45</v>
      </c>
      <c r="C25" s="14">
        <v>84646768.019999996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60278522.68</v>
      </c>
      <c r="L25" s="14">
        <v>24368245.339999996</v>
      </c>
      <c r="M25" s="14">
        <v>0</v>
      </c>
      <c r="N25" s="14">
        <v>2048756.16</v>
      </c>
      <c r="O25" s="14">
        <v>0</v>
      </c>
      <c r="P25" s="14">
        <v>22316635.939999998</v>
      </c>
      <c r="Q25" s="14">
        <v>2853.2400000000002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649219267.81000018</v>
      </c>
      <c r="X25" s="14">
        <v>627365200.48000014</v>
      </c>
      <c r="Y25" s="14">
        <v>41847442.07</v>
      </c>
      <c r="Z25" s="14">
        <v>0</v>
      </c>
      <c r="AA25" s="14">
        <v>21854067.329999998</v>
      </c>
      <c r="AB25" s="14">
        <v>0</v>
      </c>
      <c r="AC25" s="14">
        <v>5153001.1399999997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739019036.97000015</v>
      </c>
    </row>
    <row r="26" spans="1:36" ht="20.25" x14ac:dyDescent="0.3">
      <c r="A26" s="12">
        <v>8</v>
      </c>
      <c r="B26" s="17" t="s">
        <v>46</v>
      </c>
      <c r="C26" s="14">
        <v>17945289.170000002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1626993.8</v>
      </c>
      <c r="L26" s="14">
        <v>16318295.370000001</v>
      </c>
      <c r="M26" s="14">
        <v>0</v>
      </c>
      <c r="N26" s="14">
        <v>0</v>
      </c>
      <c r="O26" s="14">
        <v>0</v>
      </c>
      <c r="P26" s="14">
        <v>4716403.34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11601892.030000001</v>
      </c>
      <c r="W26" s="14">
        <v>94944363.88000001</v>
      </c>
      <c r="X26" s="14">
        <v>94944363.88000001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112889653.05000001</v>
      </c>
    </row>
    <row r="27" spans="1:36" ht="40.5" x14ac:dyDescent="0.3">
      <c r="A27" s="12">
        <v>9</v>
      </c>
      <c r="B27" s="17" t="s">
        <v>47</v>
      </c>
      <c r="C27" s="14">
        <v>197826101.36999997</v>
      </c>
      <c r="D27" s="14">
        <v>3110109.84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3110109.84</v>
      </c>
      <c r="K27" s="14">
        <v>5526867.9200000009</v>
      </c>
      <c r="L27" s="14">
        <v>189189123.60999998</v>
      </c>
      <c r="M27" s="14">
        <v>0</v>
      </c>
      <c r="N27" s="14">
        <v>186615264.52999997</v>
      </c>
      <c r="O27" s="14">
        <v>0</v>
      </c>
      <c r="P27" s="14">
        <v>2573859.08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197826101.36999997</v>
      </c>
    </row>
    <row r="28" spans="1:36" ht="20.25" x14ac:dyDescent="0.3">
      <c r="A28" s="12">
        <v>10</v>
      </c>
      <c r="B28" s="17" t="s">
        <v>48</v>
      </c>
      <c r="C28" s="14">
        <v>75650270.069999993</v>
      </c>
      <c r="D28" s="14">
        <v>17715019.189999998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17715019.189999998</v>
      </c>
      <c r="K28" s="14">
        <v>0</v>
      </c>
      <c r="L28" s="14">
        <v>57935250.879999995</v>
      </c>
      <c r="M28" s="14">
        <v>0</v>
      </c>
      <c r="N28" s="14">
        <v>54153498.299999997</v>
      </c>
      <c r="O28" s="14">
        <v>0</v>
      </c>
      <c r="P28" s="14">
        <v>0</v>
      </c>
      <c r="Q28" s="14">
        <v>0</v>
      </c>
      <c r="R28" s="14">
        <v>3781752.58</v>
      </c>
      <c r="S28" s="14">
        <v>0</v>
      </c>
      <c r="T28" s="14">
        <v>0</v>
      </c>
      <c r="U28" s="14"/>
      <c r="V28" s="14">
        <v>0</v>
      </c>
      <c r="W28" s="14">
        <v>89825490.520000011</v>
      </c>
      <c r="X28" s="14">
        <v>89825490.520000011</v>
      </c>
      <c r="Y28" s="14">
        <v>0</v>
      </c>
      <c r="Z28" s="14">
        <v>0</v>
      </c>
      <c r="AA28" s="14">
        <v>0</v>
      </c>
      <c r="AB28" s="14">
        <v>0</v>
      </c>
      <c r="AC28" s="14">
        <v>5670012.7300000004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171145773.31999999</v>
      </c>
    </row>
    <row r="29" spans="1:36" ht="20.25" x14ac:dyDescent="0.3">
      <c r="A29" s="12">
        <v>11</v>
      </c>
      <c r="B29" s="17" t="s">
        <v>49</v>
      </c>
      <c r="C29" s="14">
        <v>422171139.03999996</v>
      </c>
      <c r="D29" s="14">
        <v>169145310.38999999</v>
      </c>
      <c r="E29" s="14">
        <v>164021665.91999999</v>
      </c>
      <c r="F29" s="14">
        <v>136783759.72999999</v>
      </c>
      <c r="G29" s="14">
        <v>2246200.33</v>
      </c>
      <c r="H29" s="14">
        <v>24991705.859999999</v>
      </c>
      <c r="I29" s="14"/>
      <c r="J29" s="14">
        <v>5123644.47</v>
      </c>
      <c r="K29" s="14">
        <v>13242503.24</v>
      </c>
      <c r="L29" s="14">
        <v>239783325.41</v>
      </c>
      <c r="M29" s="14">
        <v>236427379.81999999</v>
      </c>
      <c r="N29" s="14">
        <v>0</v>
      </c>
      <c r="O29" s="14">
        <v>0</v>
      </c>
      <c r="P29" s="14">
        <v>0</v>
      </c>
      <c r="Q29" s="14">
        <v>0</v>
      </c>
      <c r="R29" s="14">
        <v>2832719.04</v>
      </c>
      <c r="S29" s="14">
        <v>523226.55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6988115.8899999997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429159254.92999995</v>
      </c>
    </row>
    <row r="30" spans="1:36" ht="40.5" x14ac:dyDescent="0.3">
      <c r="A30" s="18"/>
      <c r="B30" s="19" t="s">
        <v>50</v>
      </c>
      <c r="C30" s="15">
        <v>1249261720.1599998</v>
      </c>
      <c r="D30" s="15">
        <v>364194989.12</v>
      </c>
      <c r="E30" s="15">
        <v>324272145.11000001</v>
      </c>
      <c r="F30" s="15">
        <v>163390435.38</v>
      </c>
      <c r="G30" s="15">
        <v>113499525.09</v>
      </c>
      <c r="H30" s="15">
        <v>47382184.639999986</v>
      </c>
      <c r="I30" s="15">
        <v>0</v>
      </c>
      <c r="J30" s="15">
        <v>39922844.009999998</v>
      </c>
      <c r="K30" s="15">
        <v>135639192.56</v>
      </c>
      <c r="L30" s="15">
        <v>749427538.48000002</v>
      </c>
      <c r="M30" s="15">
        <v>448246543.50999999</v>
      </c>
      <c r="N30" s="15">
        <v>242817518.98999995</v>
      </c>
      <c r="O30" s="15">
        <v>0</v>
      </c>
      <c r="P30" s="15">
        <v>31436586.359999999</v>
      </c>
      <c r="Q30" s="15">
        <v>2853.2400000000002</v>
      </c>
      <c r="R30" s="15">
        <v>10163369.27</v>
      </c>
      <c r="S30" s="15">
        <v>5158775.0799999991</v>
      </c>
      <c r="T30" s="15">
        <v>0</v>
      </c>
      <c r="U30" s="15">
        <v>0</v>
      </c>
      <c r="V30" s="15">
        <v>11601892.030000001</v>
      </c>
      <c r="W30" s="15">
        <v>833989122.21000016</v>
      </c>
      <c r="X30" s="15">
        <v>812135054.88000011</v>
      </c>
      <c r="Y30" s="15">
        <v>41847442.07</v>
      </c>
      <c r="Z30" s="15">
        <v>0</v>
      </c>
      <c r="AA30" s="15">
        <v>21854067.329999998</v>
      </c>
      <c r="AB30" s="15">
        <v>0</v>
      </c>
      <c r="AC30" s="15">
        <v>99621556.260000005</v>
      </c>
      <c r="AD30" s="15">
        <v>3994402.3200000003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2182872398.6299996</v>
      </c>
    </row>
    <row r="31" spans="1:36" ht="40.5" x14ac:dyDescent="0.3">
      <c r="A31" s="20">
        <v>12</v>
      </c>
      <c r="B31" s="21" t="s">
        <v>51</v>
      </c>
      <c r="C31" s="14">
        <v>28152673.780000001</v>
      </c>
      <c r="D31" s="14">
        <v>345480.72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345480.72</v>
      </c>
      <c r="K31" s="14">
        <v>0</v>
      </c>
      <c r="L31" s="14">
        <v>27807193.060000002</v>
      </c>
      <c r="M31" s="14">
        <v>0</v>
      </c>
      <c r="N31" s="14">
        <v>27807193.060000002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28152673.780000001</v>
      </c>
    </row>
    <row r="32" spans="1:36" ht="20.25" x14ac:dyDescent="0.3">
      <c r="A32" s="20">
        <v>13</v>
      </c>
      <c r="B32" s="21" t="s">
        <v>52</v>
      </c>
      <c r="C32" s="14">
        <v>199509881.78999999</v>
      </c>
      <c r="D32" s="14">
        <v>62812530.040000007</v>
      </c>
      <c r="E32" s="14">
        <v>54353214.980000004</v>
      </c>
      <c r="F32" s="14">
        <v>40423969.119999997</v>
      </c>
      <c r="G32" s="14">
        <v>2160324.5100000002</v>
      </c>
      <c r="H32" s="14">
        <v>11768921.350000007</v>
      </c>
      <c r="I32" s="14"/>
      <c r="J32" s="14">
        <v>8459315.0600000005</v>
      </c>
      <c r="K32" s="14">
        <v>6122975.7800000003</v>
      </c>
      <c r="L32" s="14">
        <v>130574375.97</v>
      </c>
      <c r="M32" s="14">
        <v>111336747.14</v>
      </c>
      <c r="N32" s="14">
        <v>446374.8</v>
      </c>
      <c r="O32" s="14">
        <v>0</v>
      </c>
      <c r="P32" s="14">
        <v>0</v>
      </c>
      <c r="Q32" s="14">
        <v>0</v>
      </c>
      <c r="R32" s="14">
        <v>2144237.8200000003</v>
      </c>
      <c r="S32" s="14">
        <v>189905.59</v>
      </c>
      <c r="T32" s="14">
        <v>0</v>
      </c>
      <c r="U32" s="14"/>
      <c r="V32" s="14">
        <v>16457110.620000001</v>
      </c>
      <c r="W32" s="14">
        <v>141806473.81999999</v>
      </c>
      <c r="X32" s="14">
        <v>124496660.24999999</v>
      </c>
      <c r="Y32" s="14">
        <v>12745135.199999999</v>
      </c>
      <c r="Z32" s="14">
        <v>0</v>
      </c>
      <c r="AA32" s="14">
        <v>17309813.57</v>
      </c>
      <c r="AB32" s="14">
        <v>0</v>
      </c>
      <c r="AC32" s="14">
        <v>8538647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349855002.61000001</v>
      </c>
    </row>
    <row r="33" spans="1:36" ht="20.25" x14ac:dyDescent="0.3">
      <c r="A33" s="20">
        <v>14</v>
      </c>
      <c r="B33" s="21" t="s">
        <v>53</v>
      </c>
      <c r="C33" s="14">
        <v>236245824.04000002</v>
      </c>
      <c r="D33" s="14">
        <v>129069427.7</v>
      </c>
      <c r="E33" s="14">
        <v>72526508.359999999</v>
      </c>
      <c r="F33" s="14">
        <v>16153286.139999999</v>
      </c>
      <c r="G33" s="14">
        <v>48225169.039999999</v>
      </c>
      <c r="H33" s="14">
        <v>8148053.1799999997</v>
      </c>
      <c r="I33" s="14">
        <v>50888500</v>
      </c>
      <c r="J33" s="14">
        <v>5654419.3399999999</v>
      </c>
      <c r="K33" s="14">
        <v>19398998.329999998</v>
      </c>
      <c r="L33" s="14">
        <v>87777398.010000005</v>
      </c>
      <c r="M33" s="14">
        <v>77082487.640000001</v>
      </c>
      <c r="N33" s="14">
        <v>6511289.7800000003</v>
      </c>
      <c r="O33" s="14">
        <v>0</v>
      </c>
      <c r="P33" s="14">
        <v>1540270.7799999998</v>
      </c>
      <c r="Q33" s="14">
        <v>0</v>
      </c>
      <c r="R33" s="14">
        <v>373530.64</v>
      </c>
      <c r="S33" s="14">
        <v>2269819.17</v>
      </c>
      <c r="T33" s="14">
        <v>0</v>
      </c>
      <c r="U33" s="14"/>
      <c r="V33" s="14">
        <v>0</v>
      </c>
      <c r="W33" s="14">
        <v>251794973.34999999</v>
      </c>
      <c r="X33" s="14">
        <v>251794973.34999999</v>
      </c>
      <c r="Y33" s="14">
        <v>0</v>
      </c>
      <c r="Z33" s="14">
        <v>0</v>
      </c>
      <c r="AA33" s="14">
        <v>0</v>
      </c>
      <c r="AB33" s="14">
        <v>0</v>
      </c>
      <c r="AC33" s="14">
        <v>32304781.02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520345578.40999997</v>
      </c>
    </row>
    <row r="34" spans="1:36" ht="40.5" x14ac:dyDescent="0.3">
      <c r="A34" s="18"/>
      <c r="B34" s="19" t="s">
        <v>54</v>
      </c>
      <c r="C34" s="15">
        <v>463908379.61000001</v>
      </c>
      <c r="D34" s="15">
        <v>192227438.46000001</v>
      </c>
      <c r="E34" s="15">
        <v>126879723.34</v>
      </c>
      <c r="F34" s="15">
        <v>56577255.259999998</v>
      </c>
      <c r="G34" s="15">
        <v>50385493.549999997</v>
      </c>
      <c r="H34" s="15">
        <v>19916974.530000009</v>
      </c>
      <c r="I34" s="15">
        <v>50888500</v>
      </c>
      <c r="J34" s="15">
        <v>14459215.120000001</v>
      </c>
      <c r="K34" s="15">
        <v>25521974.109999999</v>
      </c>
      <c r="L34" s="15">
        <v>246158967.04000002</v>
      </c>
      <c r="M34" s="15">
        <v>188419234.78</v>
      </c>
      <c r="N34" s="15">
        <v>34764857.640000001</v>
      </c>
      <c r="O34" s="15">
        <v>0</v>
      </c>
      <c r="P34" s="15">
        <v>1540270.7799999998</v>
      </c>
      <c r="Q34" s="15">
        <v>0</v>
      </c>
      <c r="R34" s="15">
        <v>2517768.4600000004</v>
      </c>
      <c r="S34" s="15">
        <v>2459724.7599999998</v>
      </c>
      <c r="T34" s="15">
        <v>0</v>
      </c>
      <c r="U34" s="15">
        <v>0</v>
      </c>
      <c r="V34" s="15">
        <v>16457110.620000001</v>
      </c>
      <c r="W34" s="15">
        <v>393601447.16999996</v>
      </c>
      <c r="X34" s="15">
        <v>376291633.59999996</v>
      </c>
      <c r="Y34" s="15">
        <v>12745135.199999999</v>
      </c>
      <c r="Z34" s="15">
        <v>0</v>
      </c>
      <c r="AA34" s="15">
        <v>17309813.57</v>
      </c>
      <c r="AB34" s="15">
        <v>0</v>
      </c>
      <c r="AC34" s="15">
        <v>40843428.019999996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898353254.79999995</v>
      </c>
    </row>
    <row r="35" spans="1:36" ht="20.25" x14ac:dyDescent="0.25">
      <c r="A35" s="22">
        <v>15</v>
      </c>
      <c r="B35" s="23" t="s">
        <v>55</v>
      </c>
      <c r="C35" s="14">
        <v>81573927.640000001</v>
      </c>
      <c r="D35" s="14">
        <v>41477073.099999994</v>
      </c>
      <c r="E35" s="14">
        <v>18088244.379999999</v>
      </c>
      <c r="F35" s="14">
        <v>7567030.1200000001</v>
      </c>
      <c r="G35" s="14">
        <v>7725652.4000000004</v>
      </c>
      <c r="H35" s="14">
        <v>2795561.8599999975</v>
      </c>
      <c r="I35" s="14">
        <v>21544680</v>
      </c>
      <c r="J35" s="14">
        <v>1844148.7200000002</v>
      </c>
      <c r="K35" s="14">
        <v>4936238.62</v>
      </c>
      <c r="L35" s="14">
        <v>35160615.920000002</v>
      </c>
      <c r="M35" s="14">
        <v>26446668.700000003</v>
      </c>
      <c r="N35" s="14">
        <v>6108828.1400000006</v>
      </c>
      <c r="O35" s="14">
        <v>0</v>
      </c>
      <c r="P35" s="14">
        <v>0</v>
      </c>
      <c r="Q35" s="14">
        <v>0</v>
      </c>
      <c r="R35" s="14">
        <v>1082722.3999999999</v>
      </c>
      <c r="S35" s="14">
        <v>1522396.68</v>
      </c>
      <c r="T35" s="14">
        <v>0</v>
      </c>
      <c r="U35" s="14"/>
      <c r="V35" s="14">
        <v>0</v>
      </c>
      <c r="W35" s="14">
        <v>24556635.77</v>
      </c>
      <c r="X35" s="14">
        <v>24556635.77</v>
      </c>
      <c r="Y35" s="14">
        <v>0</v>
      </c>
      <c r="Z35" s="14">
        <v>0</v>
      </c>
      <c r="AA35" s="14">
        <v>0</v>
      </c>
      <c r="AB35" s="14">
        <v>0</v>
      </c>
      <c r="AC35" s="14">
        <v>9157375.8399999999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115287939.25</v>
      </c>
    </row>
    <row r="36" spans="1:36" ht="20.25" x14ac:dyDescent="0.3">
      <c r="A36" s="24">
        <v>16</v>
      </c>
      <c r="B36" s="17" t="s">
        <v>56</v>
      </c>
      <c r="C36" s="14">
        <v>88636429.260000005</v>
      </c>
      <c r="D36" s="14">
        <v>45042490.079999998</v>
      </c>
      <c r="E36" s="14">
        <v>21471844.719999999</v>
      </c>
      <c r="F36" s="14">
        <v>8272656.9100000001</v>
      </c>
      <c r="G36" s="14">
        <v>10534931.870000001</v>
      </c>
      <c r="H36" s="14">
        <v>2664255.9399999976</v>
      </c>
      <c r="I36" s="14">
        <v>23269515</v>
      </c>
      <c r="J36" s="14">
        <v>301130.36</v>
      </c>
      <c r="K36" s="14">
        <v>5846640.6500000004</v>
      </c>
      <c r="L36" s="14">
        <v>37747298.530000001</v>
      </c>
      <c r="M36" s="14">
        <v>25204484.120000001</v>
      </c>
      <c r="N36" s="14">
        <v>10953280.859999999</v>
      </c>
      <c r="O36" s="14">
        <v>0</v>
      </c>
      <c r="P36" s="14">
        <v>0</v>
      </c>
      <c r="Q36" s="14">
        <v>0</v>
      </c>
      <c r="R36" s="14">
        <v>970173.47000000009</v>
      </c>
      <c r="S36" s="14">
        <v>619360.08000000007</v>
      </c>
      <c r="T36" s="14">
        <v>0</v>
      </c>
      <c r="U36" s="14"/>
      <c r="V36" s="14">
        <v>0</v>
      </c>
      <c r="W36" s="14">
        <v>25587696.200000003</v>
      </c>
      <c r="X36" s="14">
        <v>25587696.200000003</v>
      </c>
      <c r="Y36" s="14">
        <v>0</v>
      </c>
      <c r="Z36" s="14">
        <v>0</v>
      </c>
      <c r="AA36" s="14">
        <v>0</v>
      </c>
      <c r="AB36" s="14">
        <v>0</v>
      </c>
      <c r="AC36" s="14">
        <v>11134599.25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125358724.71000001</v>
      </c>
    </row>
    <row r="37" spans="1:36" ht="20.25" x14ac:dyDescent="0.3">
      <c r="A37" s="24">
        <v>17</v>
      </c>
      <c r="B37" s="17" t="s">
        <v>57</v>
      </c>
      <c r="C37" s="14">
        <v>91311128.189999998</v>
      </c>
      <c r="D37" s="14">
        <v>35848072.969999999</v>
      </c>
      <c r="E37" s="14">
        <v>29358914.850000001</v>
      </c>
      <c r="F37" s="14">
        <v>14926449.5</v>
      </c>
      <c r="G37" s="14">
        <v>10267631.26</v>
      </c>
      <c r="H37" s="14">
        <v>4164834.0900000017</v>
      </c>
      <c r="I37" s="14">
        <v>5683490</v>
      </c>
      <c r="J37" s="14">
        <v>805668.12</v>
      </c>
      <c r="K37" s="14">
        <v>6133460.3899999997</v>
      </c>
      <c r="L37" s="14">
        <v>49329594.829999998</v>
      </c>
      <c r="M37" s="14">
        <v>39400304.149999999</v>
      </c>
      <c r="N37" s="14">
        <v>9419099.4000000004</v>
      </c>
      <c r="O37" s="14">
        <v>0</v>
      </c>
      <c r="P37" s="14">
        <v>0</v>
      </c>
      <c r="Q37" s="14">
        <v>0</v>
      </c>
      <c r="R37" s="14">
        <v>0</v>
      </c>
      <c r="S37" s="14">
        <v>510191.28</v>
      </c>
      <c r="T37" s="14">
        <v>0</v>
      </c>
      <c r="U37" s="14"/>
      <c r="V37" s="14">
        <v>0</v>
      </c>
      <c r="W37" s="14">
        <v>18009735.740000002</v>
      </c>
      <c r="X37" s="14">
        <v>18009735.740000002</v>
      </c>
      <c r="Y37" s="14">
        <v>0</v>
      </c>
      <c r="Z37" s="14">
        <v>0</v>
      </c>
      <c r="AA37" s="14">
        <v>0</v>
      </c>
      <c r="AB37" s="14">
        <v>0</v>
      </c>
      <c r="AC37" s="14">
        <v>8465461.3399999999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117786325.27000001</v>
      </c>
    </row>
    <row r="38" spans="1:36" s="25" customFormat="1" ht="20.25" x14ac:dyDescent="0.3">
      <c r="A38" s="24">
        <v>18</v>
      </c>
      <c r="B38" s="17" t="s">
        <v>58</v>
      </c>
      <c r="C38" s="14">
        <v>84825656.739999995</v>
      </c>
      <c r="D38" s="14">
        <v>40050328.5</v>
      </c>
      <c r="E38" s="14">
        <v>27207280.09</v>
      </c>
      <c r="F38" s="14">
        <v>13493326.15</v>
      </c>
      <c r="G38" s="14">
        <v>10771774.66</v>
      </c>
      <c r="H38" s="14">
        <v>2942179.2799999993</v>
      </c>
      <c r="I38" s="14">
        <v>12213240</v>
      </c>
      <c r="J38" s="14">
        <v>629808.40999999992</v>
      </c>
      <c r="K38" s="14">
        <v>6706285.0800000001</v>
      </c>
      <c r="L38" s="14">
        <v>38069043.160000004</v>
      </c>
      <c r="M38" s="14">
        <v>27833703.920000002</v>
      </c>
      <c r="N38" s="14">
        <v>9646961.4600000009</v>
      </c>
      <c r="O38" s="14">
        <v>0</v>
      </c>
      <c r="P38" s="14">
        <v>0</v>
      </c>
      <c r="Q38" s="14">
        <v>0</v>
      </c>
      <c r="R38" s="14">
        <v>204007.66999999998</v>
      </c>
      <c r="S38" s="14">
        <v>384370.11</v>
      </c>
      <c r="T38" s="14">
        <v>0</v>
      </c>
      <c r="U38" s="14"/>
      <c r="V38" s="14">
        <v>0</v>
      </c>
      <c r="W38" s="14">
        <v>43410216.890000001</v>
      </c>
      <c r="X38" s="14">
        <v>43410216.890000001</v>
      </c>
      <c r="Y38" s="14">
        <v>0</v>
      </c>
      <c r="Z38" s="14">
        <v>0</v>
      </c>
      <c r="AA38" s="14">
        <v>0</v>
      </c>
      <c r="AB38" s="14">
        <v>0</v>
      </c>
      <c r="AC38" s="14">
        <v>12298499.509999998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140534373.13999999</v>
      </c>
    </row>
    <row r="39" spans="1:36" s="25" customFormat="1" ht="20.25" x14ac:dyDescent="0.3">
      <c r="A39" s="24">
        <v>19</v>
      </c>
      <c r="B39" s="17" t="s">
        <v>59</v>
      </c>
      <c r="C39" s="14">
        <v>66630445.850000001</v>
      </c>
      <c r="D39" s="14">
        <v>34363969.420000002</v>
      </c>
      <c r="E39" s="14">
        <v>16983018.449999999</v>
      </c>
      <c r="F39" s="14">
        <v>6340373.96</v>
      </c>
      <c r="G39" s="14">
        <v>8176551.9099999992</v>
      </c>
      <c r="H39" s="14">
        <v>2466092.5799999991</v>
      </c>
      <c r="I39" s="14">
        <v>16284320</v>
      </c>
      <c r="J39" s="14">
        <v>1096630.97</v>
      </c>
      <c r="K39" s="14">
        <v>4846600.2200000007</v>
      </c>
      <c r="L39" s="14">
        <v>27419876.210000001</v>
      </c>
      <c r="M39" s="14">
        <v>23329812.510000002</v>
      </c>
      <c r="N39" s="14">
        <v>4090063.7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22149054.770000003</v>
      </c>
      <c r="X39" s="14">
        <v>22149054.770000003</v>
      </c>
      <c r="Y39" s="14">
        <v>0</v>
      </c>
      <c r="Z39" s="14">
        <v>0</v>
      </c>
      <c r="AA39" s="14">
        <v>0</v>
      </c>
      <c r="AB39" s="14">
        <v>0</v>
      </c>
      <c r="AC39" s="14">
        <v>7122563.0300000003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95902063.650000006</v>
      </c>
    </row>
    <row r="40" spans="1:36" ht="20.25" x14ac:dyDescent="0.3">
      <c r="A40" s="24">
        <v>20</v>
      </c>
      <c r="B40" s="17" t="s">
        <v>60</v>
      </c>
      <c r="C40" s="14">
        <v>36527598.880000003</v>
      </c>
      <c r="D40" s="14">
        <v>17142509.07</v>
      </c>
      <c r="E40" s="14">
        <v>7648471.75</v>
      </c>
      <c r="F40" s="14">
        <v>2762693.6500000004</v>
      </c>
      <c r="G40" s="14">
        <v>3436373.3699999996</v>
      </c>
      <c r="H40" s="14">
        <v>1449404.73</v>
      </c>
      <c r="I40" s="14">
        <v>9159930</v>
      </c>
      <c r="J40" s="14">
        <v>334107.31999999995</v>
      </c>
      <c r="K40" s="14">
        <v>1416405.72</v>
      </c>
      <c r="L40" s="14">
        <v>17968684.090000004</v>
      </c>
      <c r="M40" s="14">
        <v>13711707.490000002</v>
      </c>
      <c r="N40" s="14">
        <v>3184210.1</v>
      </c>
      <c r="O40" s="14">
        <v>0</v>
      </c>
      <c r="P40" s="14">
        <v>0</v>
      </c>
      <c r="Q40" s="14">
        <v>0</v>
      </c>
      <c r="R40" s="14">
        <v>312887.57</v>
      </c>
      <c r="S40" s="14">
        <v>759878.92999999993</v>
      </c>
      <c r="T40" s="14">
        <v>0</v>
      </c>
      <c r="U40" s="14"/>
      <c r="V40" s="14">
        <v>0</v>
      </c>
      <c r="W40" s="14">
        <v>6314846.0099999998</v>
      </c>
      <c r="X40" s="14">
        <v>6314846.0099999998</v>
      </c>
      <c r="Y40" s="14">
        <v>0</v>
      </c>
      <c r="Z40" s="14">
        <v>0</v>
      </c>
      <c r="AA40" s="14">
        <v>0</v>
      </c>
      <c r="AB40" s="14">
        <v>0</v>
      </c>
      <c r="AC40" s="14">
        <v>3660538.57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46502983.460000001</v>
      </c>
    </row>
    <row r="41" spans="1:36" ht="20.25" x14ac:dyDescent="0.3">
      <c r="A41" s="24">
        <v>21</v>
      </c>
      <c r="B41" s="17" t="s">
        <v>61</v>
      </c>
      <c r="C41" s="14">
        <v>119081659.5</v>
      </c>
      <c r="D41" s="14">
        <v>62116127.959999993</v>
      </c>
      <c r="E41" s="14">
        <v>36976689.409999996</v>
      </c>
      <c r="F41" s="14">
        <v>15571653.82</v>
      </c>
      <c r="G41" s="14">
        <v>17066298.140000001</v>
      </c>
      <c r="H41" s="14">
        <v>4338737.4499999955</v>
      </c>
      <c r="I41" s="14">
        <v>24426480</v>
      </c>
      <c r="J41" s="14">
        <v>712958.55</v>
      </c>
      <c r="K41" s="14">
        <v>9704655.0100000016</v>
      </c>
      <c r="L41" s="14">
        <v>47260876.530000001</v>
      </c>
      <c r="M41" s="14">
        <v>41045470.43</v>
      </c>
      <c r="N41" s="14">
        <v>0</v>
      </c>
      <c r="O41" s="14">
        <v>0</v>
      </c>
      <c r="P41" s="14">
        <v>2311376.21</v>
      </c>
      <c r="Q41" s="14">
        <v>0</v>
      </c>
      <c r="R41" s="14">
        <v>1225877.31</v>
      </c>
      <c r="S41" s="14">
        <v>2678152.58</v>
      </c>
      <c r="T41" s="14">
        <v>0</v>
      </c>
      <c r="U41" s="14"/>
      <c r="V41" s="14">
        <v>0</v>
      </c>
      <c r="W41" s="14">
        <v>120715687.70999999</v>
      </c>
      <c r="X41" s="14">
        <v>120715687.70999999</v>
      </c>
      <c r="Y41" s="14">
        <v>0</v>
      </c>
      <c r="Z41" s="14">
        <v>0</v>
      </c>
      <c r="AA41" s="14">
        <v>0</v>
      </c>
      <c r="AB41" s="14">
        <v>0</v>
      </c>
      <c r="AC41" s="14">
        <v>12538280.050000001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252335627.25999999</v>
      </c>
    </row>
    <row r="42" spans="1:36" ht="20.25" x14ac:dyDescent="0.3">
      <c r="A42" s="24">
        <v>22</v>
      </c>
      <c r="B42" s="17" t="s">
        <v>62</v>
      </c>
      <c r="C42" s="14">
        <v>112067995.11</v>
      </c>
      <c r="D42" s="14">
        <v>57517358.539999999</v>
      </c>
      <c r="E42" s="14">
        <v>25320254.310000002</v>
      </c>
      <c r="F42" s="14">
        <v>10113869.069999998</v>
      </c>
      <c r="G42" s="14">
        <v>11724502</v>
      </c>
      <c r="H42" s="14">
        <v>3481883.2400000039</v>
      </c>
      <c r="I42" s="14">
        <v>31127740</v>
      </c>
      <c r="J42" s="14">
        <v>1069364.23</v>
      </c>
      <c r="K42" s="14">
        <v>7926837.6399999997</v>
      </c>
      <c r="L42" s="14">
        <v>46623798.93</v>
      </c>
      <c r="M42" s="14">
        <v>32939429.490000002</v>
      </c>
      <c r="N42" s="14">
        <v>12450141.619999999</v>
      </c>
      <c r="O42" s="14">
        <v>0</v>
      </c>
      <c r="P42" s="14">
        <v>0</v>
      </c>
      <c r="Q42" s="14">
        <v>0</v>
      </c>
      <c r="R42" s="14">
        <v>198018.8</v>
      </c>
      <c r="S42" s="14">
        <v>1036209.02</v>
      </c>
      <c r="T42" s="14">
        <v>0</v>
      </c>
      <c r="U42" s="14"/>
      <c r="V42" s="14">
        <v>0</v>
      </c>
      <c r="W42" s="14">
        <v>32467309.870000001</v>
      </c>
      <c r="X42" s="14">
        <v>32467309.870000001</v>
      </c>
      <c r="Y42" s="14">
        <v>0</v>
      </c>
      <c r="Z42" s="14">
        <v>0</v>
      </c>
      <c r="AA42" s="14">
        <v>0</v>
      </c>
      <c r="AB42" s="14">
        <v>0</v>
      </c>
      <c r="AC42" s="14">
        <v>11370396.15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155905701.13</v>
      </c>
    </row>
    <row r="43" spans="1:36" ht="20.25" x14ac:dyDescent="0.3">
      <c r="A43" s="24">
        <v>23</v>
      </c>
      <c r="B43" s="17" t="s">
        <v>63</v>
      </c>
      <c r="C43" s="14">
        <v>55066853.830000006</v>
      </c>
      <c r="D43" s="14">
        <v>32338577.250000004</v>
      </c>
      <c r="E43" s="14">
        <v>10160468.630000001</v>
      </c>
      <c r="F43" s="14">
        <v>3667619.2600000002</v>
      </c>
      <c r="G43" s="14">
        <v>4964109.1800000006</v>
      </c>
      <c r="H43" s="14">
        <v>1528740.1900000004</v>
      </c>
      <c r="I43" s="14">
        <v>21373170</v>
      </c>
      <c r="J43" s="14">
        <v>804938.62</v>
      </c>
      <c r="K43" s="14">
        <v>2596437.12</v>
      </c>
      <c r="L43" s="14">
        <v>20131839.460000001</v>
      </c>
      <c r="M43" s="14">
        <v>14462239.530000001</v>
      </c>
      <c r="N43" s="14">
        <v>3959224.2299999995</v>
      </c>
      <c r="O43" s="14">
        <v>0</v>
      </c>
      <c r="P43" s="14">
        <v>0</v>
      </c>
      <c r="Q43" s="14">
        <v>0</v>
      </c>
      <c r="R43" s="14">
        <v>1254126.8699999999</v>
      </c>
      <c r="S43" s="14">
        <v>456248.82999999996</v>
      </c>
      <c r="T43" s="14">
        <v>0</v>
      </c>
      <c r="U43" s="14"/>
      <c r="V43" s="14">
        <v>0</v>
      </c>
      <c r="W43" s="14">
        <v>14652519.659999998</v>
      </c>
      <c r="X43" s="14">
        <v>14652519.659999998</v>
      </c>
      <c r="Y43" s="14">
        <v>0</v>
      </c>
      <c r="Z43" s="14">
        <v>0</v>
      </c>
      <c r="AA43" s="14">
        <v>0</v>
      </c>
      <c r="AB43" s="14">
        <v>0</v>
      </c>
      <c r="AC43" s="14">
        <v>5898850.6499999994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75618224.140000015</v>
      </c>
    </row>
    <row r="44" spans="1:36" ht="20.25" x14ac:dyDescent="0.3">
      <c r="A44" s="24">
        <v>24</v>
      </c>
      <c r="B44" s="17" t="s">
        <v>64</v>
      </c>
      <c r="C44" s="14">
        <v>40073659.610000007</v>
      </c>
      <c r="D44" s="14">
        <v>21909326.720000003</v>
      </c>
      <c r="E44" s="14">
        <v>10265065.24</v>
      </c>
      <c r="F44" s="14">
        <v>4442050.5599999996</v>
      </c>
      <c r="G44" s="14">
        <v>4526103.18</v>
      </c>
      <c r="H44" s="14">
        <v>1296911.5000000009</v>
      </c>
      <c r="I44" s="14">
        <v>10686585</v>
      </c>
      <c r="J44" s="14">
        <v>957676.48</v>
      </c>
      <c r="K44" s="14">
        <v>1765749.21</v>
      </c>
      <c r="L44" s="14">
        <v>16398583.68</v>
      </c>
      <c r="M44" s="14">
        <v>12269085.9</v>
      </c>
      <c r="N44" s="14">
        <v>2726655.5</v>
      </c>
      <c r="O44" s="14">
        <v>0</v>
      </c>
      <c r="P44" s="14">
        <v>0</v>
      </c>
      <c r="Q44" s="14">
        <v>0</v>
      </c>
      <c r="R44" s="14">
        <v>166494.12</v>
      </c>
      <c r="S44" s="14">
        <v>1236348.1599999999</v>
      </c>
      <c r="T44" s="14">
        <v>0</v>
      </c>
      <c r="U44" s="14"/>
      <c r="V44" s="14">
        <v>0</v>
      </c>
      <c r="W44" s="14">
        <v>7219955.29</v>
      </c>
      <c r="X44" s="14">
        <v>7219955.29</v>
      </c>
      <c r="Y44" s="14">
        <v>0</v>
      </c>
      <c r="Z44" s="14">
        <v>0</v>
      </c>
      <c r="AA44" s="14">
        <v>0</v>
      </c>
      <c r="AB44" s="14">
        <v>0</v>
      </c>
      <c r="AC44" s="14">
        <v>5379345.8700000001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52672960.770000003</v>
      </c>
    </row>
    <row r="45" spans="1:36" ht="20.25" x14ac:dyDescent="0.3">
      <c r="A45" s="24">
        <v>25</v>
      </c>
      <c r="B45" s="17" t="s">
        <v>65</v>
      </c>
      <c r="C45" s="14">
        <v>77641192.609999985</v>
      </c>
      <c r="D45" s="14">
        <v>41915737.589999996</v>
      </c>
      <c r="E45" s="14">
        <v>19494474.289999999</v>
      </c>
      <c r="F45" s="14">
        <v>8692279.0899999999</v>
      </c>
      <c r="G45" s="14">
        <v>8171703.0700000003</v>
      </c>
      <c r="H45" s="14">
        <v>2630492.129999999</v>
      </c>
      <c r="I45" s="14">
        <v>21373170</v>
      </c>
      <c r="J45" s="14">
        <v>1048093.3</v>
      </c>
      <c r="K45" s="14">
        <v>4888963.57</v>
      </c>
      <c r="L45" s="14">
        <v>30836491.450000003</v>
      </c>
      <c r="M45" s="14">
        <v>24885070.310000002</v>
      </c>
      <c r="N45" s="14">
        <v>5467352.25</v>
      </c>
      <c r="O45" s="14">
        <v>0</v>
      </c>
      <c r="P45" s="14">
        <v>0</v>
      </c>
      <c r="Q45" s="14">
        <v>0</v>
      </c>
      <c r="R45" s="14">
        <v>0</v>
      </c>
      <c r="S45" s="14">
        <v>484068.89</v>
      </c>
      <c r="T45" s="14">
        <v>0</v>
      </c>
      <c r="U45" s="14"/>
      <c r="V45" s="14">
        <v>0</v>
      </c>
      <c r="W45" s="14">
        <v>29589868.379999999</v>
      </c>
      <c r="X45" s="14">
        <v>29589868.379999999</v>
      </c>
      <c r="Y45" s="14">
        <v>0</v>
      </c>
      <c r="Z45" s="14">
        <v>0</v>
      </c>
      <c r="AA45" s="14">
        <v>0</v>
      </c>
      <c r="AB45" s="14">
        <v>0</v>
      </c>
      <c r="AC45" s="14">
        <v>8462200.6899999995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115693261.67999998</v>
      </c>
    </row>
    <row r="46" spans="1:36" ht="20.25" x14ac:dyDescent="0.3">
      <c r="A46" s="24">
        <v>26</v>
      </c>
      <c r="B46" s="17" t="s">
        <v>66</v>
      </c>
      <c r="C46" s="14">
        <v>259820927.22</v>
      </c>
      <c r="D46" s="14">
        <v>134455752.69999999</v>
      </c>
      <c r="E46" s="14">
        <v>62531789.75</v>
      </c>
      <c r="F46" s="14">
        <v>25674691.529999997</v>
      </c>
      <c r="G46" s="14">
        <v>28320061.439999998</v>
      </c>
      <c r="H46" s="14">
        <v>8537036.7800000012</v>
      </c>
      <c r="I46" s="14">
        <v>69208360</v>
      </c>
      <c r="J46" s="14">
        <v>2715602.95</v>
      </c>
      <c r="K46" s="14">
        <v>17768795.59</v>
      </c>
      <c r="L46" s="14">
        <v>107596378.93000001</v>
      </c>
      <c r="M46" s="14">
        <v>80762363.890000001</v>
      </c>
      <c r="N46" s="14">
        <v>15582099.309999999</v>
      </c>
      <c r="O46" s="14">
        <v>0</v>
      </c>
      <c r="P46" s="14">
        <v>5291489.22</v>
      </c>
      <c r="Q46" s="14">
        <v>0</v>
      </c>
      <c r="R46" s="14">
        <v>2586362.7599999998</v>
      </c>
      <c r="S46" s="14">
        <v>958190.1</v>
      </c>
      <c r="T46" s="14">
        <v>0</v>
      </c>
      <c r="U46" s="14"/>
      <c r="V46" s="14">
        <v>2415873.65</v>
      </c>
      <c r="W46" s="14">
        <v>169400523.53</v>
      </c>
      <c r="X46" s="14">
        <v>169400523.53</v>
      </c>
      <c r="Y46" s="14">
        <v>0</v>
      </c>
      <c r="Z46" s="14">
        <v>0</v>
      </c>
      <c r="AA46" s="14">
        <v>0</v>
      </c>
      <c r="AB46" s="14">
        <v>0</v>
      </c>
      <c r="AC46" s="14">
        <v>28326514.43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457547965.18000001</v>
      </c>
    </row>
    <row r="47" spans="1:36" ht="20.25" x14ac:dyDescent="0.3">
      <c r="A47" s="24">
        <v>27</v>
      </c>
      <c r="B47" s="17" t="s">
        <v>67</v>
      </c>
      <c r="C47" s="14">
        <v>66413649.140000001</v>
      </c>
      <c r="D47" s="14">
        <v>27643919.43</v>
      </c>
      <c r="E47" s="14">
        <v>15734443.359999999</v>
      </c>
      <c r="F47" s="14">
        <v>6326431.5299999993</v>
      </c>
      <c r="G47" s="14">
        <v>7174398.5199999996</v>
      </c>
      <c r="H47" s="14">
        <v>2233613.3100000005</v>
      </c>
      <c r="I47" s="14">
        <v>11195470</v>
      </c>
      <c r="J47" s="14">
        <v>714006.07000000007</v>
      </c>
      <c r="K47" s="14">
        <v>5927473.6300000008</v>
      </c>
      <c r="L47" s="14">
        <v>32842256.079999998</v>
      </c>
      <c r="M47" s="14">
        <v>21130503.879999999</v>
      </c>
      <c r="N47" s="14">
        <v>8021221.7400000002</v>
      </c>
      <c r="O47" s="14">
        <v>0</v>
      </c>
      <c r="P47" s="14">
        <v>0</v>
      </c>
      <c r="Q47" s="14">
        <v>0</v>
      </c>
      <c r="R47" s="14">
        <v>836096.35999999987</v>
      </c>
      <c r="S47" s="14">
        <v>2854434.0999999996</v>
      </c>
      <c r="T47" s="14">
        <v>0</v>
      </c>
      <c r="U47" s="14"/>
      <c r="V47" s="14">
        <v>0</v>
      </c>
      <c r="W47" s="14">
        <v>37753192.359999999</v>
      </c>
      <c r="X47" s="14">
        <v>37753192.359999999</v>
      </c>
      <c r="Y47" s="14">
        <v>0</v>
      </c>
      <c r="Z47" s="14">
        <v>0</v>
      </c>
      <c r="AA47" s="14">
        <v>0</v>
      </c>
      <c r="AB47" s="14">
        <v>0</v>
      </c>
      <c r="AC47" s="14">
        <v>6652903.6600000001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110819745.16</v>
      </c>
    </row>
    <row r="48" spans="1:36" ht="20.25" x14ac:dyDescent="0.3">
      <c r="A48" s="24">
        <v>28</v>
      </c>
      <c r="B48" s="17" t="s">
        <v>68</v>
      </c>
      <c r="C48" s="14">
        <v>165323061.75</v>
      </c>
      <c r="D48" s="14">
        <v>69539446.230000004</v>
      </c>
      <c r="E48" s="14">
        <v>44968229.030000001</v>
      </c>
      <c r="F48" s="14">
        <v>18313834.859999999</v>
      </c>
      <c r="G48" s="14">
        <v>20140837.940000001</v>
      </c>
      <c r="H48" s="14">
        <v>6513556.2300000004</v>
      </c>
      <c r="I48" s="14">
        <v>22985580</v>
      </c>
      <c r="J48" s="14">
        <v>1585637.2</v>
      </c>
      <c r="K48" s="14">
        <v>10744442.23</v>
      </c>
      <c r="L48" s="14">
        <v>85039173.290000007</v>
      </c>
      <c r="M48" s="14">
        <v>61619764.799999997</v>
      </c>
      <c r="N48" s="14">
        <v>8405952.8100000005</v>
      </c>
      <c r="O48" s="14">
        <v>0</v>
      </c>
      <c r="P48" s="14">
        <v>1949393.04</v>
      </c>
      <c r="Q48" s="14">
        <v>0</v>
      </c>
      <c r="R48" s="14">
        <v>9274285.4700000007</v>
      </c>
      <c r="S48" s="14">
        <v>3789777.17</v>
      </c>
      <c r="T48" s="14">
        <v>0</v>
      </c>
      <c r="U48" s="14"/>
      <c r="V48" s="14">
        <v>0</v>
      </c>
      <c r="W48" s="14">
        <v>126086683.59</v>
      </c>
      <c r="X48" s="14">
        <v>126086683.59</v>
      </c>
      <c r="Y48" s="14">
        <v>0</v>
      </c>
      <c r="Z48" s="14">
        <v>0</v>
      </c>
      <c r="AA48" s="14">
        <v>0</v>
      </c>
      <c r="AB48" s="14">
        <v>0</v>
      </c>
      <c r="AC48" s="14">
        <v>23416713.169999998</v>
      </c>
      <c r="AD48" s="14">
        <v>3485729.05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314826458.51000005</v>
      </c>
    </row>
    <row r="49" spans="1:36" ht="20.25" x14ac:dyDescent="0.3">
      <c r="A49" s="24">
        <v>29</v>
      </c>
      <c r="B49" s="17" t="s">
        <v>69</v>
      </c>
      <c r="C49" s="14">
        <v>59607150.390000001</v>
      </c>
      <c r="D49" s="14">
        <v>31422071.510000002</v>
      </c>
      <c r="E49" s="14">
        <v>13326637.32</v>
      </c>
      <c r="F49" s="14">
        <v>5199316.3100000005</v>
      </c>
      <c r="G49" s="14">
        <v>6157659.6699999999</v>
      </c>
      <c r="H49" s="14">
        <v>1969661.3399999999</v>
      </c>
      <c r="I49" s="14">
        <v>17810975</v>
      </c>
      <c r="J49" s="14">
        <v>284459.19000000006</v>
      </c>
      <c r="K49" s="14">
        <v>3295737.58</v>
      </c>
      <c r="L49" s="14">
        <v>24889341.299999997</v>
      </c>
      <c r="M49" s="14">
        <v>18633456.719999999</v>
      </c>
      <c r="N49" s="14">
        <v>6088299.0099999998</v>
      </c>
      <c r="O49" s="14">
        <v>0</v>
      </c>
      <c r="P49" s="14">
        <v>0</v>
      </c>
      <c r="Q49" s="14">
        <v>0</v>
      </c>
      <c r="R49" s="14">
        <v>0</v>
      </c>
      <c r="S49" s="14">
        <v>167585.57</v>
      </c>
      <c r="T49" s="14">
        <v>0</v>
      </c>
      <c r="U49" s="14"/>
      <c r="V49" s="14">
        <v>0</v>
      </c>
      <c r="W49" s="14">
        <v>18810562.440000001</v>
      </c>
      <c r="X49" s="14">
        <v>18810562.440000001</v>
      </c>
      <c r="Y49" s="14">
        <v>0</v>
      </c>
      <c r="Z49" s="14">
        <v>0</v>
      </c>
      <c r="AA49" s="14">
        <v>0</v>
      </c>
      <c r="AB49" s="14">
        <v>0</v>
      </c>
      <c r="AC49" s="14">
        <v>8578603.4699999988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86996316.299999997</v>
      </c>
    </row>
    <row r="50" spans="1:36" ht="20.25" x14ac:dyDescent="0.3">
      <c r="A50" s="24">
        <v>30</v>
      </c>
      <c r="B50" s="17" t="s">
        <v>70</v>
      </c>
      <c r="C50" s="14">
        <v>58046624.930000007</v>
      </c>
      <c r="D50" s="14">
        <v>27008255.43</v>
      </c>
      <c r="E50" s="14">
        <v>11535592.169999998</v>
      </c>
      <c r="F50" s="14">
        <v>4293631.0199999996</v>
      </c>
      <c r="G50" s="14">
        <v>5141846.3800000008</v>
      </c>
      <c r="H50" s="14">
        <v>2100114.7699999977</v>
      </c>
      <c r="I50" s="14">
        <v>14248780</v>
      </c>
      <c r="J50" s="14">
        <v>1223883.2599999998</v>
      </c>
      <c r="K50" s="14">
        <v>3915223.05</v>
      </c>
      <c r="L50" s="14">
        <v>27123146.450000007</v>
      </c>
      <c r="M50" s="14">
        <v>19867576.760000002</v>
      </c>
      <c r="N50" s="14">
        <v>6292758.5800000001</v>
      </c>
      <c r="O50" s="14">
        <v>0</v>
      </c>
      <c r="P50" s="14">
        <v>0</v>
      </c>
      <c r="Q50" s="14">
        <v>0</v>
      </c>
      <c r="R50" s="14">
        <v>469538.43999999994</v>
      </c>
      <c r="S50" s="14">
        <v>493272.67000000004</v>
      </c>
      <c r="T50" s="14">
        <v>0</v>
      </c>
      <c r="U50" s="14"/>
      <c r="V50" s="14">
        <v>0</v>
      </c>
      <c r="W50" s="14">
        <v>17743652.650000002</v>
      </c>
      <c r="X50" s="14">
        <v>17743652.650000002</v>
      </c>
      <c r="Y50" s="14">
        <v>0</v>
      </c>
      <c r="Z50" s="14">
        <v>0</v>
      </c>
      <c r="AA50" s="14">
        <v>0</v>
      </c>
      <c r="AB50" s="14">
        <v>0</v>
      </c>
      <c r="AC50" s="14">
        <v>4879388.2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80669665.780000016</v>
      </c>
    </row>
    <row r="51" spans="1:36" ht="20.25" x14ac:dyDescent="0.3">
      <c r="A51" s="24">
        <v>31</v>
      </c>
      <c r="B51" s="17" t="s">
        <v>71</v>
      </c>
      <c r="C51" s="14">
        <v>116684566.01000002</v>
      </c>
      <c r="D51" s="14">
        <v>59911744.460000001</v>
      </c>
      <c r="E51" s="14">
        <v>41618570.920000002</v>
      </c>
      <c r="F51" s="14">
        <v>23345125.669999998</v>
      </c>
      <c r="G51" s="14">
        <v>13924547.15</v>
      </c>
      <c r="H51" s="14">
        <v>4348898.1000000034</v>
      </c>
      <c r="I51" s="14">
        <v>17810975</v>
      </c>
      <c r="J51" s="14">
        <v>482198.54</v>
      </c>
      <c r="K51" s="14">
        <v>10143847.119999999</v>
      </c>
      <c r="L51" s="14">
        <v>46628974.430000007</v>
      </c>
      <c r="M51" s="14">
        <v>41141592.840000004</v>
      </c>
      <c r="N51" s="14">
        <v>0</v>
      </c>
      <c r="O51" s="14">
        <v>0</v>
      </c>
      <c r="P51" s="14">
        <v>0</v>
      </c>
      <c r="Q51" s="14">
        <v>0</v>
      </c>
      <c r="R51" s="14">
        <v>3196784.42</v>
      </c>
      <c r="S51" s="14">
        <v>2290597.17</v>
      </c>
      <c r="T51" s="14">
        <v>0</v>
      </c>
      <c r="U51" s="14"/>
      <c r="V51" s="14">
        <v>0</v>
      </c>
      <c r="W51" s="14">
        <v>17012312.050000001</v>
      </c>
      <c r="X51" s="14">
        <v>17012312.050000001</v>
      </c>
      <c r="Y51" s="14">
        <v>0</v>
      </c>
      <c r="Z51" s="14">
        <v>0</v>
      </c>
      <c r="AA51" s="14">
        <v>0</v>
      </c>
      <c r="AB51" s="14">
        <v>0</v>
      </c>
      <c r="AC51" s="14">
        <v>8721430.2100000009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142418308.27000001</v>
      </c>
    </row>
    <row r="52" spans="1:36" ht="20.25" x14ac:dyDescent="0.3">
      <c r="A52" s="24">
        <v>32</v>
      </c>
      <c r="B52" s="17" t="s">
        <v>72</v>
      </c>
      <c r="C52" s="14">
        <v>31822461.429999996</v>
      </c>
      <c r="D52" s="14">
        <v>17556536.059999999</v>
      </c>
      <c r="E52" s="14">
        <v>7313037.0099999998</v>
      </c>
      <c r="F52" s="14">
        <v>2809108.02</v>
      </c>
      <c r="G52" s="14">
        <v>3445099.08</v>
      </c>
      <c r="H52" s="14">
        <v>1058829.9100000001</v>
      </c>
      <c r="I52" s="14">
        <v>10177700</v>
      </c>
      <c r="J52" s="14">
        <v>65799.05</v>
      </c>
      <c r="K52" s="14">
        <v>1727069.49</v>
      </c>
      <c r="L52" s="14">
        <v>12538855.880000001</v>
      </c>
      <c r="M52" s="14">
        <v>10016778.390000001</v>
      </c>
      <c r="N52" s="14">
        <v>2397954.94</v>
      </c>
      <c r="O52" s="14">
        <v>0</v>
      </c>
      <c r="P52" s="14">
        <v>0</v>
      </c>
      <c r="Q52" s="14">
        <v>0</v>
      </c>
      <c r="R52" s="14">
        <v>124122.54999999999</v>
      </c>
      <c r="S52" s="14">
        <v>0</v>
      </c>
      <c r="T52" s="14">
        <v>0</v>
      </c>
      <c r="U52" s="14"/>
      <c r="V52" s="14">
        <v>0</v>
      </c>
      <c r="W52" s="14">
        <v>8203311.8900000006</v>
      </c>
      <c r="X52" s="14">
        <v>8203311.8900000006</v>
      </c>
      <c r="Y52" s="14">
        <v>0</v>
      </c>
      <c r="Z52" s="14">
        <v>0</v>
      </c>
      <c r="AA52" s="14">
        <v>0</v>
      </c>
      <c r="AB52" s="14">
        <v>0</v>
      </c>
      <c r="AC52" s="14">
        <v>3034337.7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43060111.019999996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661375716.74000001</v>
      </c>
      <c r="AH53" s="14">
        <v>652430766.03999996</v>
      </c>
      <c r="AI53" s="14">
        <v>8944950.6999999993</v>
      </c>
      <c r="AJ53" s="15">
        <v>661375716.74000001</v>
      </c>
    </row>
    <row r="54" spans="1:36" ht="40.5" x14ac:dyDescent="0.3">
      <c r="A54" s="24">
        <v>34</v>
      </c>
      <c r="B54" s="17" t="s">
        <v>74</v>
      </c>
      <c r="C54" s="14">
        <v>15246858.560000001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2467428.67</v>
      </c>
      <c r="L54" s="14">
        <v>12779429.890000001</v>
      </c>
      <c r="M54" s="14">
        <v>0</v>
      </c>
      <c r="N54" s="14">
        <v>1487046.69</v>
      </c>
      <c r="O54" s="14">
        <v>0</v>
      </c>
      <c r="P54" s="14">
        <v>824381.2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10468002</v>
      </c>
      <c r="W54" s="14">
        <v>81887712.970000014</v>
      </c>
      <c r="X54" s="14">
        <v>79868781.960000008</v>
      </c>
      <c r="Y54" s="14">
        <v>0</v>
      </c>
      <c r="Z54" s="14">
        <v>0</v>
      </c>
      <c r="AA54" s="14">
        <v>2018931.01</v>
      </c>
      <c r="AB54" s="14">
        <v>0</v>
      </c>
      <c r="AC54" s="14">
        <v>30710070.770000003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127844642.30000001</v>
      </c>
    </row>
    <row r="55" spans="1:36" ht="40.5" x14ac:dyDescent="0.3">
      <c r="A55" s="24">
        <v>35</v>
      </c>
      <c r="B55" s="17" t="s">
        <v>75</v>
      </c>
      <c r="C55" s="14">
        <v>385728.2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385728.2</v>
      </c>
      <c r="M55" s="14">
        <v>0</v>
      </c>
      <c r="N55" s="14">
        <v>0</v>
      </c>
      <c r="O55" s="14">
        <v>0</v>
      </c>
      <c r="P55" s="14">
        <v>385728.2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385728.2</v>
      </c>
    </row>
    <row r="56" spans="1:36" ht="40.5" x14ac:dyDescent="0.3">
      <c r="A56" s="24">
        <v>36</v>
      </c>
      <c r="B56" s="17" t="s">
        <v>76</v>
      </c>
      <c r="C56" s="14">
        <v>6830142.4800000004</v>
      </c>
      <c r="D56" s="14">
        <v>6830142.4800000004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6830142.4800000004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6830142.4800000004</v>
      </c>
    </row>
    <row r="57" spans="1:36" ht="40.5" x14ac:dyDescent="0.3">
      <c r="A57" s="24">
        <v>37</v>
      </c>
      <c r="B57" s="26" t="s">
        <v>77</v>
      </c>
      <c r="C57" s="14">
        <v>10300984.48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10300984.48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10300984.48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10300984.48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15471714.49</v>
      </c>
      <c r="X58" s="14">
        <v>15471714.49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15471714.49</v>
      </c>
    </row>
    <row r="59" spans="1:36" ht="40.5" x14ac:dyDescent="0.3">
      <c r="A59" s="27">
        <v>39</v>
      </c>
      <c r="B59" s="28" t="s">
        <v>79</v>
      </c>
      <c r="C59" s="14">
        <v>20300008.91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20300008.91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20300008.91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20300008.91</v>
      </c>
    </row>
    <row r="60" spans="1:36" ht="60.75" x14ac:dyDescent="0.3">
      <c r="A60" s="18"/>
      <c r="B60" s="19" t="s">
        <v>80</v>
      </c>
      <c r="C60" s="15">
        <v>1664218710.7200005</v>
      </c>
      <c r="D60" s="15">
        <v>804089439.49999988</v>
      </c>
      <c r="E60" s="15">
        <v>420003025.68000001</v>
      </c>
      <c r="F60" s="15">
        <v>181812141.03</v>
      </c>
      <c r="G60" s="15">
        <v>181670081.22</v>
      </c>
      <c r="H60" s="15">
        <v>56520803.430000007</v>
      </c>
      <c r="I60" s="15">
        <v>360580160</v>
      </c>
      <c r="J60" s="15">
        <v>23506253.82</v>
      </c>
      <c r="K60" s="15">
        <v>112758290.58999999</v>
      </c>
      <c r="L60" s="15">
        <v>747370980.63</v>
      </c>
      <c r="M60" s="15">
        <v>534700013.83000004</v>
      </c>
      <c r="N60" s="15">
        <v>116281150.33999999</v>
      </c>
      <c r="O60" s="15">
        <v>0</v>
      </c>
      <c r="P60" s="15">
        <v>10762367.869999997</v>
      </c>
      <c r="Q60" s="15">
        <v>0</v>
      </c>
      <c r="R60" s="15">
        <v>21901498.210000005</v>
      </c>
      <c r="S60" s="15">
        <v>20241081.340000004</v>
      </c>
      <c r="T60" s="15">
        <v>20300008.91</v>
      </c>
      <c r="U60" s="15">
        <v>0</v>
      </c>
      <c r="V60" s="15">
        <v>23184860.130000003</v>
      </c>
      <c r="W60" s="15">
        <v>837043192.26000011</v>
      </c>
      <c r="X60" s="15">
        <v>835024261.25000012</v>
      </c>
      <c r="Y60" s="15">
        <v>0</v>
      </c>
      <c r="Z60" s="15">
        <v>0</v>
      </c>
      <c r="AA60" s="15">
        <v>2018931.01</v>
      </c>
      <c r="AB60" s="15">
        <v>0</v>
      </c>
      <c r="AC60" s="15">
        <v>209808072.56</v>
      </c>
      <c r="AD60" s="15">
        <v>3485729.05</v>
      </c>
      <c r="AE60" s="15">
        <v>0</v>
      </c>
      <c r="AF60" s="15">
        <v>0</v>
      </c>
      <c r="AG60" s="15">
        <v>661375716.74000001</v>
      </c>
      <c r="AH60" s="15">
        <v>652430766.03999996</v>
      </c>
      <c r="AI60" s="15">
        <v>8944950.6999999993</v>
      </c>
      <c r="AJ60" s="15">
        <v>3372445692.2800007</v>
      </c>
    </row>
    <row r="61" spans="1:36" ht="20.25" x14ac:dyDescent="0.3">
      <c r="A61" s="18"/>
      <c r="B61" s="19" t="s">
        <v>81</v>
      </c>
      <c r="C61" s="15">
        <v>3617804330.0700006</v>
      </c>
      <c r="D61" s="15">
        <v>1430635482.8799999</v>
      </c>
      <c r="E61" s="15">
        <v>871154894.13000011</v>
      </c>
      <c r="F61" s="15">
        <v>401779831.66999996</v>
      </c>
      <c r="G61" s="15">
        <v>345555099.86000001</v>
      </c>
      <c r="H61" s="15">
        <v>123819962.59999999</v>
      </c>
      <c r="I61" s="15">
        <v>411468660</v>
      </c>
      <c r="J61" s="15">
        <v>148011928.75</v>
      </c>
      <c r="K61" s="15">
        <v>301010934.89999998</v>
      </c>
      <c r="L61" s="15">
        <v>1886157912.29</v>
      </c>
      <c r="M61" s="15">
        <v>1171365792.1199999</v>
      </c>
      <c r="N61" s="15">
        <v>453515399.51999992</v>
      </c>
      <c r="O61" s="15">
        <v>22545280.98</v>
      </c>
      <c r="P61" s="15">
        <v>63859061.519999996</v>
      </c>
      <c r="Q61" s="15">
        <v>3901495.9200000004</v>
      </c>
      <c r="R61" s="15">
        <v>46135383.74000001</v>
      </c>
      <c r="S61" s="15">
        <v>36494590.050000004</v>
      </c>
      <c r="T61" s="15">
        <v>27110689.57</v>
      </c>
      <c r="U61" s="15">
        <v>0</v>
      </c>
      <c r="V61" s="15">
        <v>61230218.869999997</v>
      </c>
      <c r="W61" s="15">
        <v>4564656935.1500006</v>
      </c>
      <c r="X61" s="15">
        <v>4043420688.1900001</v>
      </c>
      <c r="Y61" s="15">
        <v>106737719.67999999</v>
      </c>
      <c r="Z61" s="15">
        <v>689998741.54000008</v>
      </c>
      <c r="AA61" s="15">
        <v>521236246.95999998</v>
      </c>
      <c r="AB61" s="15">
        <v>144382608.48000002</v>
      </c>
      <c r="AC61" s="15">
        <v>896001705.22000003</v>
      </c>
      <c r="AD61" s="15">
        <v>486610917.70999998</v>
      </c>
      <c r="AE61" s="15">
        <v>4698856.5699999994</v>
      </c>
      <c r="AF61" s="15">
        <v>22588727.079999998</v>
      </c>
      <c r="AG61" s="15">
        <v>661375716.74000001</v>
      </c>
      <c r="AH61" s="15">
        <v>652430766.03999996</v>
      </c>
      <c r="AI61" s="15">
        <v>8944950.6999999993</v>
      </c>
      <c r="AJ61" s="15">
        <v>9739838687.1800003</v>
      </c>
    </row>
    <row r="62" spans="1:36" ht="20.25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1844183.96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1844183.96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1844183.96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1844183.96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200106.47</v>
      </c>
      <c r="X64" s="14">
        <v>66332.160000000003</v>
      </c>
      <c r="Y64" s="14">
        <v>0</v>
      </c>
      <c r="Z64" s="14">
        <v>0</v>
      </c>
      <c r="AA64" s="14">
        <v>133774.31</v>
      </c>
      <c r="AB64" s="14">
        <v>0</v>
      </c>
      <c r="AC64" s="14">
        <v>1235119.1600000001</v>
      </c>
      <c r="AD64" s="14">
        <v>0</v>
      </c>
      <c r="AE64" s="14">
        <v>1235119.1600000001</v>
      </c>
      <c r="AF64" s="14">
        <v>0</v>
      </c>
      <c r="AG64" s="14">
        <v>0</v>
      </c>
      <c r="AH64" s="14">
        <v>0</v>
      </c>
      <c r="AI64" s="14">
        <v>0</v>
      </c>
      <c r="AJ64" s="15">
        <v>1435225.6300000001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200106.47</v>
      </c>
      <c r="X65" s="15">
        <v>66332.160000000003</v>
      </c>
      <c r="Y65" s="15">
        <v>0</v>
      </c>
      <c r="Z65" s="15">
        <v>0</v>
      </c>
      <c r="AA65" s="15">
        <v>133774.31</v>
      </c>
      <c r="AB65" s="15">
        <v>0</v>
      </c>
      <c r="AC65" s="15">
        <v>1235119.1600000001</v>
      </c>
      <c r="AD65" s="15">
        <v>0</v>
      </c>
      <c r="AE65" s="15">
        <v>1235119.1600000001</v>
      </c>
      <c r="AF65" s="15">
        <v>0</v>
      </c>
      <c r="AG65" s="15">
        <v>0</v>
      </c>
      <c r="AH65" s="15">
        <v>0</v>
      </c>
      <c r="AI65" s="15">
        <v>0</v>
      </c>
      <c r="AJ65" s="15">
        <v>1435225.6300000001</v>
      </c>
    </row>
    <row r="66" spans="1:36" ht="20.25" x14ac:dyDescent="0.3">
      <c r="A66" s="27">
        <v>42</v>
      </c>
      <c r="B66" s="32" t="s">
        <v>86</v>
      </c>
      <c r="C66" s="14">
        <v>129060311</v>
      </c>
      <c r="D66" s="14">
        <v>47047222.75</v>
      </c>
      <c r="E66" s="14">
        <v>45231633.509999998</v>
      </c>
      <c r="F66" s="14">
        <v>20761325.600000001</v>
      </c>
      <c r="G66" s="14">
        <v>18508859.27</v>
      </c>
      <c r="H66" s="14">
        <v>5961448.6399999969</v>
      </c>
      <c r="I66" s="14"/>
      <c r="J66" s="14">
        <v>1815589.24</v>
      </c>
      <c r="K66" s="14">
        <v>14436655.42</v>
      </c>
      <c r="L66" s="14">
        <v>67576432.829999998</v>
      </c>
      <c r="M66" s="14">
        <v>56396697.890000001</v>
      </c>
      <c r="N66" s="14">
        <v>2897516.09</v>
      </c>
      <c r="O66" s="14">
        <v>0</v>
      </c>
      <c r="P66" s="14">
        <v>1234335.3599999999</v>
      </c>
      <c r="Q66" s="14">
        <v>0</v>
      </c>
      <c r="R66" s="14">
        <v>4154506.48</v>
      </c>
      <c r="S66" s="14">
        <v>2013006.2800000003</v>
      </c>
      <c r="T66" s="14">
        <v>0</v>
      </c>
      <c r="U66" s="14"/>
      <c r="V66" s="14">
        <v>880370.73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24026122.84</v>
      </c>
      <c r="AH66" s="14">
        <v>24026122.84</v>
      </c>
      <c r="AI66" s="14">
        <v>0</v>
      </c>
      <c r="AJ66" s="15">
        <v>153086433.84</v>
      </c>
    </row>
    <row r="67" spans="1:36" ht="20.25" x14ac:dyDescent="0.3">
      <c r="A67" s="27">
        <v>43</v>
      </c>
      <c r="B67" s="32" t="s">
        <v>87</v>
      </c>
      <c r="C67" s="14">
        <v>3538837.25</v>
      </c>
      <c r="D67" s="14">
        <v>1559432.67</v>
      </c>
      <c r="E67" s="14">
        <v>1513104.76</v>
      </c>
      <c r="F67" s="14">
        <v>691619.16999999993</v>
      </c>
      <c r="G67" s="14">
        <v>617485.77</v>
      </c>
      <c r="H67" s="14">
        <v>203999.82000000007</v>
      </c>
      <c r="I67" s="14"/>
      <c r="J67" s="14">
        <v>46327.91</v>
      </c>
      <c r="K67" s="14">
        <v>0</v>
      </c>
      <c r="L67" s="14">
        <v>1979404.5799999998</v>
      </c>
      <c r="M67" s="14">
        <v>1929885.88</v>
      </c>
      <c r="N67" s="14">
        <v>49518.7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3538837.25</v>
      </c>
    </row>
    <row r="68" spans="1:36" ht="20.25" x14ac:dyDescent="0.3">
      <c r="A68" s="27">
        <v>44</v>
      </c>
      <c r="B68" s="32" t="s">
        <v>88</v>
      </c>
      <c r="C68" s="14">
        <v>775692.44</v>
      </c>
      <c r="D68" s="14">
        <v>322088.36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322088.36</v>
      </c>
      <c r="K68" s="14">
        <v>0</v>
      </c>
      <c r="L68" s="14">
        <v>453604.07999999996</v>
      </c>
      <c r="M68" s="14">
        <v>0</v>
      </c>
      <c r="N68" s="14">
        <v>226255.09999999998</v>
      </c>
      <c r="O68" s="14">
        <v>0</v>
      </c>
      <c r="P68" s="14">
        <v>0</v>
      </c>
      <c r="Q68" s="14">
        <v>0</v>
      </c>
      <c r="R68" s="14">
        <v>227348.97999999998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775692.44</v>
      </c>
    </row>
    <row r="69" spans="1:36" ht="20.25" x14ac:dyDescent="0.3">
      <c r="A69" s="27">
        <v>45</v>
      </c>
      <c r="B69" s="32" t="s">
        <v>89</v>
      </c>
      <c r="C69" s="14">
        <v>53934947.000000007</v>
      </c>
      <c r="D69" s="14">
        <v>3995538.5500000003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3995538.5500000003</v>
      </c>
      <c r="K69" s="14">
        <v>0</v>
      </c>
      <c r="L69" s="14">
        <v>49939408.45000001</v>
      </c>
      <c r="M69" s="14">
        <v>0</v>
      </c>
      <c r="N69" s="14">
        <v>34572522.950000003</v>
      </c>
      <c r="O69" s="14">
        <v>0</v>
      </c>
      <c r="P69" s="14">
        <v>3859267.21</v>
      </c>
      <c r="Q69" s="14">
        <v>1375511.38</v>
      </c>
      <c r="R69" s="14">
        <v>8239461.2199999997</v>
      </c>
      <c r="S69" s="14">
        <v>434182.49</v>
      </c>
      <c r="T69" s="14">
        <v>0</v>
      </c>
      <c r="U69" s="14"/>
      <c r="V69" s="14">
        <v>1458463.2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53934947.000000007</v>
      </c>
    </row>
    <row r="70" spans="1:36" ht="40.5" x14ac:dyDescent="0.3">
      <c r="A70" s="27">
        <v>46</v>
      </c>
      <c r="B70" s="32" t="s">
        <v>90</v>
      </c>
      <c r="C70" s="14">
        <v>31381238.16</v>
      </c>
      <c r="D70" s="14">
        <v>8786711.9500000011</v>
      </c>
      <c r="E70" s="14">
        <v>8214436.4000000004</v>
      </c>
      <c r="F70" s="14">
        <v>4137737.55</v>
      </c>
      <c r="G70" s="14">
        <v>2542037.0700000003</v>
      </c>
      <c r="H70" s="14">
        <v>1534661.7800000003</v>
      </c>
      <c r="I70" s="14"/>
      <c r="J70" s="14">
        <v>572275.55000000005</v>
      </c>
      <c r="K70" s="14">
        <v>2415318.62</v>
      </c>
      <c r="L70" s="14">
        <v>20179207.59</v>
      </c>
      <c r="M70" s="14">
        <v>14518259.439999999</v>
      </c>
      <c r="N70" s="14">
        <v>1644379.4</v>
      </c>
      <c r="O70" s="14">
        <v>0</v>
      </c>
      <c r="P70" s="14">
        <v>0</v>
      </c>
      <c r="Q70" s="14">
        <v>0</v>
      </c>
      <c r="R70" s="14">
        <v>4016568.7500000005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31381238.16</v>
      </c>
    </row>
    <row r="71" spans="1:36" ht="40.5" x14ac:dyDescent="0.3">
      <c r="A71" s="27">
        <v>47</v>
      </c>
      <c r="B71" s="32" t="s">
        <v>91</v>
      </c>
      <c r="C71" s="14">
        <v>43464.259999999995</v>
      </c>
      <c r="D71" s="14">
        <v>12362.559999999998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12362.559999999998</v>
      </c>
      <c r="K71" s="14">
        <v>0</v>
      </c>
      <c r="L71" s="14">
        <v>31101.699999999997</v>
      </c>
      <c r="M71" s="14">
        <v>0</v>
      </c>
      <c r="N71" s="14">
        <v>31101.699999999997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43464.259999999995</v>
      </c>
    </row>
    <row r="72" spans="1:36" ht="40.5" x14ac:dyDescent="0.3">
      <c r="A72" s="33"/>
      <c r="B72" s="34" t="s">
        <v>92</v>
      </c>
      <c r="C72" s="15">
        <v>218734490.10999998</v>
      </c>
      <c r="D72" s="15">
        <v>61723356.840000004</v>
      </c>
      <c r="E72" s="15">
        <v>54959174.669999994</v>
      </c>
      <c r="F72" s="15">
        <v>25590682.320000004</v>
      </c>
      <c r="G72" s="15">
        <v>21668382.109999999</v>
      </c>
      <c r="H72" s="15">
        <v>7700110.2399999974</v>
      </c>
      <c r="I72" s="15">
        <v>0</v>
      </c>
      <c r="J72" s="15">
        <v>6764182.1699999999</v>
      </c>
      <c r="K72" s="15">
        <v>16851974.039999999</v>
      </c>
      <c r="L72" s="15">
        <v>140159159.22999999</v>
      </c>
      <c r="M72" s="15">
        <v>72844843.210000008</v>
      </c>
      <c r="N72" s="15">
        <v>39421293.940000005</v>
      </c>
      <c r="O72" s="15">
        <v>0</v>
      </c>
      <c r="P72" s="15">
        <v>5093602.57</v>
      </c>
      <c r="Q72" s="15">
        <v>1375511.38</v>
      </c>
      <c r="R72" s="15">
        <v>16637885.43</v>
      </c>
      <c r="S72" s="15">
        <v>2447188.7700000005</v>
      </c>
      <c r="T72" s="15">
        <v>0</v>
      </c>
      <c r="U72" s="15">
        <v>0</v>
      </c>
      <c r="V72" s="15">
        <v>2338833.9299999997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24026122.84</v>
      </c>
      <c r="AH72" s="15">
        <v>24026122.84</v>
      </c>
      <c r="AI72" s="15">
        <v>0</v>
      </c>
      <c r="AJ72" s="15">
        <v>242760612.94999999</v>
      </c>
    </row>
    <row r="73" spans="1:36" ht="20.25" x14ac:dyDescent="0.3">
      <c r="A73" s="27">
        <v>48</v>
      </c>
      <c r="B73" s="32" t="s">
        <v>93</v>
      </c>
      <c r="C73" s="14">
        <v>22857201.299999997</v>
      </c>
      <c r="D73" s="14">
        <v>7415607.7799999993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7415607.7799999993</v>
      </c>
      <c r="K73" s="14">
        <v>0</v>
      </c>
      <c r="L73" s="14">
        <v>15441593.52</v>
      </c>
      <c r="M73" s="14">
        <v>0</v>
      </c>
      <c r="N73" s="14">
        <v>15047587.809999999</v>
      </c>
      <c r="O73" s="14">
        <v>0</v>
      </c>
      <c r="P73" s="14">
        <v>0</v>
      </c>
      <c r="Q73" s="14">
        <v>0</v>
      </c>
      <c r="R73" s="14">
        <v>286051.08</v>
      </c>
      <c r="S73" s="14">
        <v>107954.63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12122383.449999999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34979584.75</v>
      </c>
    </row>
    <row r="74" spans="1:36" ht="20.25" x14ac:dyDescent="0.3">
      <c r="A74" s="27">
        <v>49</v>
      </c>
      <c r="B74" s="32" t="s">
        <v>94</v>
      </c>
      <c r="C74" s="14">
        <v>22997071.540000003</v>
      </c>
      <c r="D74" s="14">
        <v>5968080.8499999996</v>
      </c>
      <c r="E74" s="14">
        <v>5721033.5199999996</v>
      </c>
      <c r="F74" s="14">
        <v>791801.88</v>
      </c>
      <c r="G74" s="14">
        <v>3809193.77</v>
      </c>
      <c r="H74" s="14">
        <v>1120037.8699999996</v>
      </c>
      <c r="I74" s="14"/>
      <c r="J74" s="14">
        <v>247047.32999999996</v>
      </c>
      <c r="K74" s="14">
        <v>2059835.8</v>
      </c>
      <c r="L74" s="14">
        <v>14969154.890000001</v>
      </c>
      <c r="M74" s="14">
        <v>10595819.960000001</v>
      </c>
      <c r="N74" s="14">
        <v>1767670.46</v>
      </c>
      <c r="O74" s="14">
        <v>0</v>
      </c>
      <c r="P74" s="14">
        <v>98185.36</v>
      </c>
      <c r="Q74" s="14">
        <v>798786.59</v>
      </c>
      <c r="R74" s="14">
        <v>122333.8</v>
      </c>
      <c r="S74" s="14">
        <v>648943.26</v>
      </c>
      <c r="T74" s="14">
        <v>0</v>
      </c>
      <c r="U74" s="14"/>
      <c r="V74" s="14">
        <v>937415.46</v>
      </c>
      <c r="W74" s="14">
        <v>35846419.189999998</v>
      </c>
      <c r="X74" s="14">
        <v>31707024.289999999</v>
      </c>
      <c r="Y74" s="14">
        <v>0</v>
      </c>
      <c r="Z74" s="14">
        <v>0</v>
      </c>
      <c r="AA74" s="14">
        <v>4139394.9</v>
      </c>
      <c r="AB74" s="14">
        <v>0</v>
      </c>
      <c r="AC74" s="14">
        <v>20801485.809999999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79644976.540000007</v>
      </c>
    </row>
    <row r="75" spans="1:36" ht="20.25" x14ac:dyDescent="0.3">
      <c r="A75" s="27">
        <v>50</v>
      </c>
      <c r="B75" s="32" t="s">
        <v>95</v>
      </c>
      <c r="C75" s="14">
        <v>540025.35</v>
      </c>
      <c r="D75" s="14">
        <v>460827.29999999993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460827.29999999993</v>
      </c>
      <c r="K75" s="14">
        <v>0</v>
      </c>
      <c r="L75" s="14">
        <v>79198.050000000017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79198.050000000017</v>
      </c>
      <c r="S75" s="14">
        <v>0</v>
      </c>
      <c r="T75" s="14">
        <v>0</v>
      </c>
      <c r="U75" s="14"/>
      <c r="V75" s="14">
        <v>0</v>
      </c>
      <c r="W75" s="14">
        <v>9530925.0300000012</v>
      </c>
      <c r="X75" s="14">
        <v>8735124.0600000005</v>
      </c>
      <c r="Y75" s="14">
        <v>0</v>
      </c>
      <c r="Z75" s="14">
        <v>0</v>
      </c>
      <c r="AA75" s="14">
        <v>795800.97</v>
      </c>
      <c r="AB75" s="14">
        <v>0</v>
      </c>
      <c r="AC75" s="14">
        <v>35451008.210000001</v>
      </c>
      <c r="AD75" s="14">
        <v>0</v>
      </c>
      <c r="AE75" s="14">
        <v>25704312.620000001</v>
      </c>
      <c r="AF75" s="14">
        <v>0</v>
      </c>
      <c r="AG75" s="14">
        <v>0</v>
      </c>
      <c r="AH75" s="14">
        <v>0</v>
      </c>
      <c r="AI75" s="14">
        <v>0</v>
      </c>
      <c r="AJ75" s="15">
        <v>45521958.590000004</v>
      </c>
    </row>
    <row r="76" spans="1:36" ht="20.25" x14ac:dyDescent="0.3">
      <c r="A76" s="27">
        <v>51</v>
      </c>
      <c r="B76" s="32" t="s">
        <v>96</v>
      </c>
      <c r="C76" s="14">
        <v>250517.35000000003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250517.35000000003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250517.35000000003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7016738.9800000004</v>
      </c>
      <c r="AD76" s="14">
        <v>0</v>
      </c>
      <c r="AE76" s="14">
        <v>2344382.02</v>
      </c>
      <c r="AF76" s="14">
        <v>0</v>
      </c>
      <c r="AG76" s="14">
        <v>0</v>
      </c>
      <c r="AH76" s="14">
        <v>0</v>
      </c>
      <c r="AI76" s="14">
        <v>0</v>
      </c>
      <c r="AJ76" s="15">
        <v>7267256.3300000001</v>
      </c>
    </row>
    <row r="77" spans="1:36" ht="20.25" x14ac:dyDescent="0.3">
      <c r="A77" s="27">
        <v>52</v>
      </c>
      <c r="B77" s="32" t="s">
        <v>97</v>
      </c>
      <c r="C77" s="14">
        <v>26477004.649999999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26477004.649999999</v>
      </c>
      <c r="M77" s="14">
        <v>0</v>
      </c>
      <c r="N77" s="14">
        <v>0</v>
      </c>
      <c r="O77" s="14">
        <v>0</v>
      </c>
      <c r="P77" s="14">
        <v>19537649.23</v>
      </c>
      <c r="Q77" s="14">
        <v>6939355.4199999999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26477004.649999999</v>
      </c>
    </row>
    <row r="78" spans="1:36" ht="20.25" x14ac:dyDescent="0.3">
      <c r="A78" s="27">
        <v>53</v>
      </c>
      <c r="B78" s="32" t="s">
        <v>98</v>
      </c>
      <c r="C78" s="14">
        <v>5328204.32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5328204.32</v>
      </c>
      <c r="M78" s="14">
        <v>0</v>
      </c>
      <c r="N78" s="14">
        <v>0</v>
      </c>
      <c r="O78" s="14">
        <v>0</v>
      </c>
      <c r="P78" s="14">
        <v>0</v>
      </c>
      <c r="Q78" s="14">
        <v>5252796.49</v>
      </c>
      <c r="R78" s="14">
        <v>75407.83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5328204.32</v>
      </c>
    </row>
    <row r="79" spans="1:36" ht="20.25" x14ac:dyDescent="0.3">
      <c r="A79" s="27">
        <v>54</v>
      </c>
      <c r="B79" s="32" t="s">
        <v>99</v>
      </c>
      <c r="C79" s="14">
        <v>2913735.76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2913735.76</v>
      </c>
      <c r="M79" s="14">
        <v>0</v>
      </c>
      <c r="N79" s="14">
        <v>0</v>
      </c>
      <c r="O79" s="14">
        <v>0</v>
      </c>
      <c r="P79" s="14">
        <v>0</v>
      </c>
      <c r="Q79" s="14">
        <v>2913735.76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2913735.76</v>
      </c>
    </row>
    <row r="80" spans="1:36" ht="20.25" x14ac:dyDescent="0.3">
      <c r="A80" s="27">
        <v>55</v>
      </c>
      <c r="B80" s="32" t="s">
        <v>100</v>
      </c>
      <c r="C80" s="14">
        <v>7289904.3899999997</v>
      </c>
      <c r="D80" s="14">
        <v>12827.099999999999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12827.099999999999</v>
      </c>
      <c r="K80" s="14">
        <v>0</v>
      </c>
      <c r="L80" s="14">
        <v>7277077.29</v>
      </c>
      <c r="M80" s="14">
        <v>0</v>
      </c>
      <c r="N80" s="14">
        <v>12517.26</v>
      </c>
      <c r="O80" s="14">
        <v>0</v>
      </c>
      <c r="P80" s="14">
        <v>0</v>
      </c>
      <c r="Q80" s="14">
        <v>7189152.2000000002</v>
      </c>
      <c r="R80" s="14">
        <v>75407.83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7289904.3899999997</v>
      </c>
    </row>
    <row r="81" spans="1:36" s="35" customFormat="1" ht="20.25" x14ac:dyDescent="0.3">
      <c r="A81" s="27">
        <v>56</v>
      </c>
      <c r="B81" s="32" t="s">
        <v>101</v>
      </c>
      <c r="C81" s="14">
        <v>239106537.50999999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239106537.50999999</v>
      </c>
      <c r="M81" s="14">
        <v>0</v>
      </c>
      <c r="N81" s="14">
        <v>0</v>
      </c>
      <c r="O81" s="14">
        <v>239106537.50999999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58558928.730000004</v>
      </c>
      <c r="AD81" s="14">
        <v>0</v>
      </c>
      <c r="AE81" s="14">
        <v>0</v>
      </c>
      <c r="AF81" s="14">
        <v>58558928.730000004</v>
      </c>
      <c r="AG81" s="14">
        <v>0</v>
      </c>
      <c r="AH81" s="14">
        <v>0</v>
      </c>
      <c r="AI81" s="14">
        <v>0</v>
      </c>
      <c r="AJ81" s="15">
        <v>297665466.24000001</v>
      </c>
    </row>
    <row r="82" spans="1:36" ht="20.25" x14ac:dyDescent="0.3">
      <c r="A82" s="27">
        <v>57</v>
      </c>
      <c r="B82" s="32" t="s">
        <v>102</v>
      </c>
      <c r="C82" s="14">
        <v>4284740.6100000003</v>
      </c>
      <c r="D82" s="14">
        <v>147099.15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147099.15</v>
      </c>
      <c r="K82" s="14">
        <v>0</v>
      </c>
      <c r="L82" s="14">
        <v>4137641.46</v>
      </c>
      <c r="M82" s="14">
        <v>0</v>
      </c>
      <c r="N82" s="14">
        <v>761927.75</v>
      </c>
      <c r="O82" s="14">
        <v>0</v>
      </c>
      <c r="P82" s="14">
        <v>0</v>
      </c>
      <c r="Q82" s="14">
        <v>3375713.71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2234704.5300000003</v>
      </c>
      <c r="X82" s="14">
        <v>2234704.5300000003</v>
      </c>
      <c r="Y82" s="14">
        <v>0</v>
      </c>
      <c r="Z82" s="14">
        <v>0</v>
      </c>
      <c r="AA82" s="14">
        <v>0</v>
      </c>
      <c r="AB82" s="14">
        <v>0</v>
      </c>
      <c r="AC82" s="14">
        <v>5106648.12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11626093.260000002</v>
      </c>
    </row>
    <row r="83" spans="1:36" ht="20.25" x14ac:dyDescent="0.3">
      <c r="A83" s="27">
        <v>58</v>
      </c>
      <c r="B83" s="32" t="s">
        <v>103</v>
      </c>
      <c r="C83" s="14">
        <v>4807783.16</v>
      </c>
      <c r="D83" s="14">
        <v>7189.44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7189.44</v>
      </c>
      <c r="K83" s="14">
        <v>0</v>
      </c>
      <c r="L83" s="14">
        <v>4800593.72</v>
      </c>
      <c r="M83" s="14">
        <v>0</v>
      </c>
      <c r="N83" s="14">
        <v>4800593.72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4807783.16</v>
      </c>
    </row>
    <row r="84" spans="1:36" ht="20.25" x14ac:dyDescent="0.3">
      <c r="A84" s="27">
        <v>59</v>
      </c>
      <c r="B84" s="32" t="s">
        <v>104</v>
      </c>
      <c r="C84" s="14">
        <v>2304692.54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2304692.54</v>
      </c>
      <c r="M84" s="14">
        <v>0</v>
      </c>
      <c r="N84" s="14">
        <v>0</v>
      </c>
      <c r="O84" s="14">
        <v>0</v>
      </c>
      <c r="P84" s="14">
        <v>0</v>
      </c>
      <c r="Q84" s="14">
        <v>2304692.54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2304692.54</v>
      </c>
    </row>
    <row r="85" spans="1:36" ht="20.25" x14ac:dyDescent="0.3">
      <c r="A85" s="27">
        <v>60</v>
      </c>
      <c r="B85" s="32" t="s">
        <v>105</v>
      </c>
      <c r="C85" s="14">
        <v>2038507.56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2038507.56</v>
      </c>
      <c r="M85" s="14">
        <v>0</v>
      </c>
      <c r="N85" s="14">
        <v>0</v>
      </c>
      <c r="O85" s="14">
        <v>0</v>
      </c>
      <c r="P85" s="14">
        <v>0</v>
      </c>
      <c r="Q85" s="14">
        <v>2038507.56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2038507.56</v>
      </c>
    </row>
    <row r="86" spans="1:36" ht="20.25" x14ac:dyDescent="0.3">
      <c r="A86" s="27">
        <v>61</v>
      </c>
      <c r="B86" s="32" t="s">
        <v>106</v>
      </c>
      <c r="C86" s="14">
        <v>61987.5</v>
      </c>
      <c r="D86" s="14">
        <v>61987.5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61987.5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11025982.75</v>
      </c>
      <c r="X86" s="14">
        <v>4537332.68</v>
      </c>
      <c r="Y86" s="14">
        <v>0</v>
      </c>
      <c r="Z86" s="14">
        <v>516698.43999999994</v>
      </c>
      <c r="AA86" s="14">
        <v>6488650.0700000003</v>
      </c>
      <c r="AB86" s="14">
        <v>4989343.21</v>
      </c>
      <c r="AC86" s="14">
        <v>2995550.76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14083521.01</v>
      </c>
    </row>
    <row r="87" spans="1:36" ht="20.25" x14ac:dyDescent="0.3">
      <c r="A87" s="27">
        <v>62</v>
      </c>
      <c r="B87" s="32" t="s">
        <v>107</v>
      </c>
      <c r="C87" s="14">
        <v>12710393.780000001</v>
      </c>
      <c r="D87" s="14">
        <v>1341326.45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1341326.45</v>
      </c>
      <c r="K87" s="14">
        <v>0</v>
      </c>
      <c r="L87" s="14">
        <v>11369067.330000002</v>
      </c>
      <c r="M87" s="14">
        <v>0</v>
      </c>
      <c r="N87" s="14">
        <v>10085977.450000001</v>
      </c>
      <c r="O87" s="14">
        <v>0</v>
      </c>
      <c r="P87" s="14">
        <v>0</v>
      </c>
      <c r="Q87" s="14">
        <v>0</v>
      </c>
      <c r="R87" s="14">
        <v>454697.96</v>
      </c>
      <c r="S87" s="14">
        <v>828391.92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4861989.58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17572383.359999999</v>
      </c>
    </row>
    <row r="88" spans="1:36" ht="20.25" x14ac:dyDescent="0.3">
      <c r="A88" s="27">
        <v>63</v>
      </c>
      <c r="B88" s="32" t="s">
        <v>108</v>
      </c>
      <c r="C88" s="14">
        <v>370081.07</v>
      </c>
      <c r="D88" s="14">
        <v>10593.69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10593.69</v>
      </c>
      <c r="K88" s="14">
        <v>0</v>
      </c>
      <c r="L88" s="14">
        <v>359487.38</v>
      </c>
      <c r="M88" s="14">
        <v>0</v>
      </c>
      <c r="N88" s="14">
        <v>359487.38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370081.07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610574.91</v>
      </c>
      <c r="D90" s="14">
        <v>10628.07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10628.07</v>
      </c>
      <c r="K90" s="14">
        <v>0</v>
      </c>
      <c r="L90" s="14">
        <v>599946.84000000008</v>
      </c>
      <c r="M90" s="14">
        <v>0</v>
      </c>
      <c r="N90" s="14">
        <v>599946.84000000008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32015262.829999998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32625837.739999998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19804019.440000001</v>
      </c>
      <c r="X91" s="14">
        <v>19804019.440000001</v>
      </c>
      <c r="Y91" s="14">
        <v>19804019.440000001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19804019.440000001</v>
      </c>
    </row>
    <row r="92" spans="1:36" ht="20.25" x14ac:dyDescent="0.3">
      <c r="A92" s="27">
        <v>67</v>
      </c>
      <c r="B92" s="32" t="s">
        <v>112</v>
      </c>
      <c r="C92" s="14">
        <v>1465168.8</v>
      </c>
      <c r="D92" s="14">
        <v>98211.310000000012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98211.310000000012</v>
      </c>
      <c r="K92" s="14">
        <v>0</v>
      </c>
      <c r="L92" s="14">
        <v>1366957.49</v>
      </c>
      <c r="M92" s="14">
        <v>0</v>
      </c>
      <c r="N92" s="14">
        <v>1345697.43</v>
      </c>
      <c r="O92" s="14">
        <v>0</v>
      </c>
      <c r="P92" s="14">
        <v>0</v>
      </c>
      <c r="Q92" s="14">
        <v>0</v>
      </c>
      <c r="R92" s="14">
        <v>0</v>
      </c>
      <c r="S92" s="14">
        <v>21260.06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1616589.2000000002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3081758</v>
      </c>
    </row>
    <row r="93" spans="1:36" ht="20.25" x14ac:dyDescent="0.3">
      <c r="A93" s="27">
        <v>68</v>
      </c>
      <c r="B93" s="32" t="s">
        <v>113</v>
      </c>
      <c r="C93" s="14">
        <v>1553780.33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1553780.33</v>
      </c>
      <c r="M93" s="14">
        <v>0</v>
      </c>
      <c r="N93" s="14">
        <v>0</v>
      </c>
      <c r="O93" s="14">
        <v>0</v>
      </c>
      <c r="P93" s="14">
        <v>494433.45000000007</v>
      </c>
      <c r="Q93" s="14">
        <v>0</v>
      </c>
      <c r="R93" s="14">
        <v>1059346.8799999999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1553780.33</v>
      </c>
    </row>
    <row r="94" spans="1:36" s="35" customFormat="1" ht="20.25" x14ac:dyDescent="0.3">
      <c r="A94" s="27">
        <v>69</v>
      </c>
      <c r="B94" s="32" t="s">
        <v>114</v>
      </c>
      <c r="C94" s="14">
        <v>1582995.39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1582995.39</v>
      </c>
      <c r="M94" s="14">
        <v>0</v>
      </c>
      <c r="N94" s="14">
        <v>0</v>
      </c>
      <c r="O94" s="14">
        <v>0</v>
      </c>
      <c r="P94" s="14">
        <v>1582995.39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1582995.39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6628328.9800000004</v>
      </c>
      <c r="X95" s="14">
        <v>6153042.0300000003</v>
      </c>
      <c r="Y95" s="14">
        <v>0</v>
      </c>
      <c r="Z95" s="14">
        <v>0</v>
      </c>
      <c r="AA95" s="14">
        <v>475286.94999999995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6628328.9800000004</v>
      </c>
    </row>
    <row r="96" spans="1:36" ht="20.25" x14ac:dyDescent="0.3">
      <c r="A96" s="27">
        <v>71</v>
      </c>
      <c r="B96" s="32" t="s">
        <v>116</v>
      </c>
      <c r="C96" s="14">
        <v>2247606.84</v>
      </c>
      <c r="D96" s="14">
        <v>14000.11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14000.11</v>
      </c>
      <c r="K96" s="14">
        <v>0</v>
      </c>
      <c r="L96" s="14">
        <v>2233606.73</v>
      </c>
      <c r="M96" s="14">
        <v>0</v>
      </c>
      <c r="N96" s="14">
        <v>2233606.73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2247606.84</v>
      </c>
    </row>
    <row r="97" spans="1:36" ht="20.25" x14ac:dyDescent="0.3">
      <c r="A97" s="27">
        <v>72</v>
      </c>
      <c r="B97" s="32" t="s">
        <v>117</v>
      </c>
      <c r="C97" s="14">
        <v>9185731.1700000018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9185731.1700000018</v>
      </c>
      <c r="M97" s="14">
        <v>0</v>
      </c>
      <c r="N97" s="14">
        <v>0</v>
      </c>
      <c r="O97" s="14">
        <v>0</v>
      </c>
      <c r="P97" s="14">
        <v>0</v>
      </c>
      <c r="Q97" s="14">
        <v>9185731.1700000018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9185731.1700000018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1187996.77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1187996.77</v>
      </c>
    </row>
    <row r="99" spans="1:36" ht="20.25" x14ac:dyDescent="0.3">
      <c r="A99" s="27">
        <v>74</v>
      </c>
      <c r="B99" s="32" t="s">
        <v>119</v>
      </c>
      <c r="C99" s="14">
        <v>1252134.79</v>
      </c>
      <c r="D99" s="14">
        <v>78619.549999999988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78619.549999999988</v>
      </c>
      <c r="K99" s="14">
        <v>0</v>
      </c>
      <c r="L99" s="14">
        <v>1173515.24</v>
      </c>
      <c r="M99" s="14">
        <v>0</v>
      </c>
      <c r="N99" s="14">
        <v>1173515.24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2312392.4500000002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3564527.24</v>
      </c>
    </row>
    <row r="100" spans="1:36" ht="20.25" x14ac:dyDescent="0.3">
      <c r="A100" s="27">
        <v>75</v>
      </c>
      <c r="B100" s="32" t="s">
        <v>120</v>
      </c>
      <c r="C100" s="14">
        <v>12975543.880000001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12975543.880000001</v>
      </c>
      <c r="M100" s="14">
        <v>0</v>
      </c>
      <c r="N100" s="14">
        <v>0</v>
      </c>
      <c r="O100" s="14">
        <v>12975543.880000001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2847562.75</v>
      </c>
      <c r="AD100" s="14">
        <v>0</v>
      </c>
      <c r="AE100" s="14">
        <v>0</v>
      </c>
      <c r="AF100" s="14">
        <v>2847562.75</v>
      </c>
      <c r="AG100" s="14">
        <v>0</v>
      </c>
      <c r="AH100" s="14">
        <v>0</v>
      </c>
      <c r="AI100" s="14">
        <v>0</v>
      </c>
      <c r="AJ100" s="15">
        <v>15823106.630000001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26713602.5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26713602.5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138195.15</v>
      </c>
      <c r="AD102" s="14">
        <v>0</v>
      </c>
      <c r="AE102" s="14">
        <v>138195.15</v>
      </c>
      <c r="AF102" s="14">
        <v>0</v>
      </c>
      <c r="AG102" s="14">
        <v>0</v>
      </c>
      <c r="AH102" s="14">
        <v>0</v>
      </c>
      <c r="AI102" s="14">
        <v>0</v>
      </c>
      <c r="AJ102" s="15">
        <v>138195.15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2807726.72</v>
      </c>
      <c r="X103" s="14">
        <v>2807726.72</v>
      </c>
      <c r="Y103" s="14">
        <v>0</v>
      </c>
      <c r="Z103" s="14">
        <v>0</v>
      </c>
      <c r="AA103" s="14">
        <v>0</v>
      </c>
      <c r="AB103" s="14">
        <v>0</v>
      </c>
      <c r="AC103" s="14">
        <v>7332061.54</v>
      </c>
      <c r="AD103" s="14">
        <v>0</v>
      </c>
      <c r="AE103" s="14">
        <v>4560439.95</v>
      </c>
      <c r="AF103" s="14">
        <v>0</v>
      </c>
      <c r="AG103" s="14">
        <v>0</v>
      </c>
      <c r="AH103" s="14">
        <v>0</v>
      </c>
      <c r="AI103" s="14">
        <v>0</v>
      </c>
      <c r="AJ103" s="15">
        <v>10139788.26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9792557.4000000004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9792557.4000000004</v>
      </c>
      <c r="M105" s="14">
        <v>0</v>
      </c>
      <c r="N105" s="14">
        <v>9792557.4000000004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9792557.4000000004</v>
      </c>
    </row>
    <row r="106" spans="1:36" ht="20.25" x14ac:dyDescent="0.3">
      <c r="A106" s="18"/>
      <c r="B106" s="19" t="s">
        <v>126</v>
      </c>
      <c r="C106" s="15">
        <v>395004481.90000004</v>
      </c>
      <c r="D106" s="15">
        <v>15626998.299999999</v>
      </c>
      <c r="E106" s="15">
        <v>5721033.5199999996</v>
      </c>
      <c r="F106" s="15">
        <v>791801.88</v>
      </c>
      <c r="G106" s="15">
        <v>3809193.77</v>
      </c>
      <c r="H106" s="15">
        <v>1120037.8699999996</v>
      </c>
      <c r="I106" s="15">
        <v>0</v>
      </c>
      <c r="J106" s="15">
        <v>9905964.7799999993</v>
      </c>
      <c r="K106" s="15">
        <v>2059835.8</v>
      </c>
      <c r="L106" s="15">
        <v>377317647.79999995</v>
      </c>
      <c r="M106" s="15">
        <v>10595819.960000001</v>
      </c>
      <c r="N106" s="15">
        <v>47981085.469999999</v>
      </c>
      <c r="O106" s="15">
        <v>252082081.38999999</v>
      </c>
      <c r="P106" s="15">
        <v>21713263.43</v>
      </c>
      <c r="Q106" s="15">
        <v>39998471.439999998</v>
      </c>
      <c r="R106" s="15">
        <v>2152443.4299999997</v>
      </c>
      <c r="S106" s="15">
        <v>1857067.2200000002</v>
      </c>
      <c r="T106" s="15">
        <v>0</v>
      </c>
      <c r="U106" s="15">
        <v>0</v>
      </c>
      <c r="V106" s="15">
        <v>937415.46</v>
      </c>
      <c r="W106" s="15">
        <v>87878106.640000001</v>
      </c>
      <c r="X106" s="15">
        <v>75978973.75</v>
      </c>
      <c r="Y106" s="15">
        <v>19804019.440000001</v>
      </c>
      <c r="Z106" s="15">
        <v>516698.43999999994</v>
      </c>
      <c r="AA106" s="15">
        <v>11899132.890000001</v>
      </c>
      <c r="AB106" s="15">
        <v>4989343.21</v>
      </c>
      <c r="AC106" s="15">
        <v>221078396.83000001</v>
      </c>
      <c r="AD106" s="15">
        <v>0</v>
      </c>
      <c r="AE106" s="15">
        <v>32747329.739999998</v>
      </c>
      <c r="AF106" s="15">
        <v>61406491.480000004</v>
      </c>
      <c r="AG106" s="15">
        <v>0</v>
      </c>
      <c r="AH106" s="15">
        <v>0</v>
      </c>
      <c r="AI106" s="15">
        <v>0</v>
      </c>
      <c r="AJ106" s="15">
        <v>703960985.37000012</v>
      </c>
    </row>
    <row r="107" spans="1:36" ht="37.5" customHeight="1" x14ac:dyDescent="0.3">
      <c r="A107" s="18"/>
      <c r="B107" s="19" t="s">
        <v>8</v>
      </c>
      <c r="C107" s="15">
        <v>4231543302.0800009</v>
      </c>
      <c r="D107" s="15">
        <v>1507985838.0199997</v>
      </c>
      <c r="E107" s="15">
        <v>931835102.32000005</v>
      </c>
      <c r="F107" s="15">
        <v>428162315.86999995</v>
      </c>
      <c r="G107" s="15">
        <v>371032675.74000001</v>
      </c>
      <c r="H107" s="15">
        <v>132640110.70999999</v>
      </c>
      <c r="I107" s="15">
        <v>411468660</v>
      </c>
      <c r="J107" s="15">
        <v>164682075.69999999</v>
      </c>
      <c r="K107" s="15">
        <v>319922744.74000001</v>
      </c>
      <c r="L107" s="15">
        <v>2403634719.3199997</v>
      </c>
      <c r="M107" s="15">
        <v>1254806455.29</v>
      </c>
      <c r="N107" s="15">
        <v>540917778.92999995</v>
      </c>
      <c r="O107" s="15">
        <v>274627362.37</v>
      </c>
      <c r="P107" s="15">
        <v>90665927.520000011</v>
      </c>
      <c r="Q107" s="15">
        <v>45275478.739999995</v>
      </c>
      <c r="R107" s="15">
        <v>64925712.600000009</v>
      </c>
      <c r="S107" s="15">
        <v>40798846.040000007</v>
      </c>
      <c r="T107" s="15">
        <v>27110689.57</v>
      </c>
      <c r="U107" s="15">
        <v>0</v>
      </c>
      <c r="V107" s="15">
        <v>64506468.259999998</v>
      </c>
      <c r="W107" s="15">
        <v>4652735148.2600012</v>
      </c>
      <c r="X107" s="15">
        <v>4119465994.0999999</v>
      </c>
      <c r="Y107" s="15">
        <v>126541739.11999999</v>
      </c>
      <c r="Z107" s="15">
        <v>690515439.98000014</v>
      </c>
      <c r="AA107" s="15">
        <v>533269154.15999997</v>
      </c>
      <c r="AB107" s="15">
        <v>149371951.69000003</v>
      </c>
      <c r="AC107" s="15">
        <v>1120159405.1700001</v>
      </c>
      <c r="AD107" s="15">
        <v>486610917.70999998</v>
      </c>
      <c r="AE107" s="15">
        <v>38681305.469999999</v>
      </c>
      <c r="AF107" s="15">
        <v>83995218.560000002</v>
      </c>
      <c r="AG107" s="15">
        <v>685401839.58000004</v>
      </c>
      <c r="AH107" s="15">
        <v>676456888.88</v>
      </c>
      <c r="AI107" s="15">
        <v>8944950.6999999993</v>
      </c>
      <c r="AJ107" s="15">
        <v>10689839695.09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137691907.73000002</v>
      </c>
      <c r="Q108" s="14">
        <v>67292757.840000004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4227504236.2400007</v>
      </c>
      <c r="D109" s="15">
        <v>1504234376.7099998</v>
      </c>
      <c r="E109" s="15">
        <v>931835102.32000005</v>
      </c>
      <c r="F109" s="15">
        <v>428162315.86999995</v>
      </c>
      <c r="G109" s="15">
        <v>371032675.74000001</v>
      </c>
      <c r="H109" s="15">
        <v>132640110.70999999</v>
      </c>
      <c r="I109" s="15">
        <v>411468660</v>
      </c>
      <c r="J109" s="15">
        <v>160930614.38999999</v>
      </c>
      <c r="K109" s="15">
        <v>319922744.74000001</v>
      </c>
      <c r="L109" s="15">
        <v>2403347114.79</v>
      </c>
      <c r="M109" s="15">
        <v>1254806455.29</v>
      </c>
      <c r="N109" s="15">
        <v>540917778.92999995</v>
      </c>
      <c r="O109" s="15">
        <v>274627362.37</v>
      </c>
      <c r="P109" s="15">
        <v>228071139.57000002</v>
      </c>
      <c r="Q109" s="15">
        <v>112568923.66</v>
      </c>
      <c r="R109" s="15">
        <v>64925738.600000009</v>
      </c>
      <c r="S109" s="15">
        <v>40797275.750000007</v>
      </c>
      <c r="T109" s="15">
        <v>27110689.57</v>
      </c>
      <c r="U109" s="15">
        <v>0</v>
      </c>
      <c r="V109" s="15">
        <v>64506416.619999997</v>
      </c>
      <c r="W109" s="15">
        <v>4652794499.1400013</v>
      </c>
      <c r="X109" s="15">
        <v>4119652596.73</v>
      </c>
      <c r="Y109" s="15">
        <v>126541739.11999999</v>
      </c>
      <c r="Z109" s="15">
        <v>690696866.90999997</v>
      </c>
      <c r="AA109" s="15">
        <v>533141902.40999991</v>
      </c>
      <c r="AB109" s="15">
        <v>149408107.04999998</v>
      </c>
      <c r="AC109" s="15">
        <v>1120159405.1700001</v>
      </c>
      <c r="AD109" s="15">
        <v>486610917.70999998</v>
      </c>
      <c r="AE109" s="15">
        <v>38681305.469999999</v>
      </c>
      <c r="AF109" s="15">
        <v>83995218.560000002</v>
      </c>
      <c r="AG109" s="15">
        <v>685401839.58000004</v>
      </c>
      <c r="AH109" s="15">
        <v>676456888.88</v>
      </c>
      <c r="AI109" s="15">
        <v>8944950.6999999993</v>
      </c>
      <c r="AJ109" s="15">
        <v>10685859980.129997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137691907.73000002</v>
      </c>
      <c r="Q110" s="14">
        <v>67292757.840000004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4227504236.2400007</v>
      </c>
      <c r="D111" s="15">
        <v>1504234376.7099998</v>
      </c>
      <c r="E111" s="15">
        <v>931835102.32000005</v>
      </c>
      <c r="F111" s="15">
        <v>428162315.86999995</v>
      </c>
      <c r="G111" s="15">
        <v>371032675.74000001</v>
      </c>
      <c r="H111" s="15">
        <v>132640110.70999999</v>
      </c>
      <c r="I111" s="15">
        <v>411468660</v>
      </c>
      <c r="J111" s="15">
        <v>160930614.38999999</v>
      </c>
      <c r="K111" s="15">
        <v>319922744.74000001</v>
      </c>
      <c r="L111" s="15">
        <v>2403347114.79</v>
      </c>
      <c r="M111" s="15">
        <v>1254806455.29</v>
      </c>
      <c r="N111" s="15">
        <v>540917778.92999995</v>
      </c>
      <c r="O111" s="15">
        <v>274627362.37</v>
      </c>
      <c r="P111" s="15">
        <v>365763047.30000007</v>
      </c>
      <c r="Q111" s="15">
        <v>179861681.5</v>
      </c>
      <c r="R111" s="15">
        <v>64925738.600000009</v>
      </c>
      <c r="S111" s="15">
        <v>40797275.750000007</v>
      </c>
      <c r="T111" s="15">
        <v>27110689.57</v>
      </c>
      <c r="U111" s="15">
        <v>0</v>
      </c>
      <c r="V111" s="15">
        <v>64506416.619999997</v>
      </c>
      <c r="W111" s="15">
        <v>4652794499.1400013</v>
      </c>
      <c r="X111" s="15">
        <v>4119652596.73</v>
      </c>
      <c r="Y111" s="15">
        <v>126541739.11999999</v>
      </c>
      <c r="Z111" s="15">
        <v>690696866.90999997</v>
      </c>
      <c r="AA111" s="15">
        <v>533141902.40999991</v>
      </c>
      <c r="AB111" s="15">
        <v>149408107.04999998</v>
      </c>
      <c r="AC111" s="15">
        <v>1120159405.1700001</v>
      </c>
      <c r="AD111" s="15">
        <v>486610917.70999998</v>
      </c>
      <c r="AE111" s="15">
        <v>38681305.469999999</v>
      </c>
      <c r="AF111" s="15">
        <v>83995218.560000002</v>
      </c>
      <c r="AG111" s="15">
        <v>685401839.58000004</v>
      </c>
      <c r="AH111" s="15">
        <v>676456888.88</v>
      </c>
      <c r="AI111" s="15">
        <v>8944950.6999999993</v>
      </c>
      <c r="AJ111" s="15">
        <v>10685859980.129997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486446832.04999995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4227504236.2400007</v>
      </c>
      <c r="D113" s="15">
        <v>1504234376.7099998</v>
      </c>
      <c r="E113" s="15">
        <v>931835102.32000005</v>
      </c>
      <c r="F113" s="15">
        <v>428162315.86999995</v>
      </c>
      <c r="G113" s="15">
        <v>371032675.74000001</v>
      </c>
      <c r="H113" s="15">
        <v>132640110.70999999</v>
      </c>
      <c r="I113" s="15">
        <v>411468660</v>
      </c>
      <c r="J113" s="15">
        <v>160930614.38999999</v>
      </c>
      <c r="K113" s="15">
        <v>319922744.74000001</v>
      </c>
      <c r="L113" s="15">
        <v>2403347114.79</v>
      </c>
      <c r="M113" s="15">
        <v>1254806455.29</v>
      </c>
      <c r="N113" s="15">
        <v>540917778.92999995</v>
      </c>
      <c r="O113" s="15">
        <v>274627362.37</v>
      </c>
      <c r="P113" s="15">
        <v>852209879.35000002</v>
      </c>
      <c r="Q113" s="15">
        <v>179861681.5</v>
      </c>
      <c r="R113" s="15">
        <v>64925738.600000009</v>
      </c>
      <c r="S113" s="15">
        <v>40797275.750000007</v>
      </c>
      <c r="T113" s="15">
        <v>27110689.57</v>
      </c>
      <c r="U113" s="15">
        <v>0</v>
      </c>
      <c r="V113" s="15">
        <v>64506416.619999997</v>
      </c>
      <c r="W113" s="15">
        <v>4652794499.1400013</v>
      </c>
      <c r="X113" s="15">
        <v>4119652596.73</v>
      </c>
      <c r="Y113" s="15">
        <v>126541739.11999999</v>
      </c>
      <c r="Z113" s="15">
        <v>690696866.90999997</v>
      </c>
      <c r="AA113" s="15">
        <v>533141902.40999991</v>
      </c>
      <c r="AB113" s="15">
        <v>149408107.04999998</v>
      </c>
      <c r="AC113" s="15">
        <v>1120159405.1700001</v>
      </c>
      <c r="AD113" s="15">
        <v>486610917.70999998</v>
      </c>
      <c r="AE113" s="15">
        <v>38681305.469999999</v>
      </c>
      <c r="AF113" s="15">
        <v>83995218.560000002</v>
      </c>
      <c r="AG113" s="15">
        <v>685401839.58000004</v>
      </c>
      <c r="AH113" s="15">
        <v>676456888.88</v>
      </c>
      <c r="AI113" s="15">
        <v>8944950.6999999993</v>
      </c>
      <c r="AJ113" s="15">
        <v>10685859980.129997</v>
      </c>
    </row>
    <row r="114" spans="1:36" hidden="1" x14ac:dyDescent="0.25"/>
  </sheetData>
  <mergeCells count="46">
    <mergeCell ref="A11:A16"/>
    <mergeCell ref="B11:B16"/>
    <mergeCell ref="C11:AJ11"/>
    <mergeCell ref="C12:V12"/>
    <mergeCell ref="W12:W16"/>
    <mergeCell ref="X12:AB12"/>
    <mergeCell ref="AC12:AC16"/>
    <mergeCell ref="AD12:AF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G12:AG16"/>
    <mergeCell ref="AH12:AI12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F7:AI7"/>
    <mergeCell ref="Q15:Q16"/>
    <mergeCell ref="R15:R16"/>
    <mergeCell ref="S15:S16"/>
    <mergeCell ref="T15:T16"/>
    <mergeCell ref="U15:U16"/>
    <mergeCell ref="V15:V16"/>
    <mergeCell ref="Z14:Z16"/>
    <mergeCell ref="AB14:AB16"/>
    <mergeCell ref="AI13:AI16"/>
    <mergeCell ref="C10:AJ10"/>
    <mergeCell ref="P15:P16"/>
    <mergeCell ref="AF13:AF16"/>
    <mergeCell ref="AH13:AH16"/>
    <mergeCell ref="P14:V14"/>
    <mergeCell ref="Y14:Y16"/>
  </mergeCells>
  <conditionalFormatting sqref="C60:D61 C63:D63 H63 H60:H61 J60:J61 J63 P18:Q18 P63:Q63 P60:Q61 AH60:AH61 AH63 AH18 AJ18 AJ63 AJ60:AJ61 AJ23 AH23 P23:Q23 J23 C30:D30 H30 J30 P30:Q30 AH30 AJ30 AJ34 AH34 P34:Q34 J34 H34 C34:D34 AJ65 AH65 P65:Q65 J65 H65 C65:D65 C72:D72 H72 J72 P72:Q72 AH72 AJ72 AJ106:AJ109 AH106:AH109 P106:Q109 J106:J109 H106:H109 C106:D109 H18:H23 C23:E23">
    <cfRule type="cellIs" dxfId="1278" priority="223" operator="lessThan">
      <formula>0</formula>
    </cfRule>
  </conditionalFormatting>
  <conditionalFormatting sqref="J108">
    <cfRule type="cellIs" dxfId="1277" priority="222" operator="lessThan">
      <formula>0</formula>
    </cfRule>
  </conditionalFormatting>
  <conditionalFormatting sqref="J108">
    <cfRule type="cellIs" dxfId="1276" priority="221" operator="lessThan">
      <formula>0</formula>
    </cfRule>
  </conditionalFormatting>
  <conditionalFormatting sqref="J108">
    <cfRule type="cellIs" dxfId="1275" priority="220" operator="lessThan">
      <formula>0</formula>
    </cfRule>
  </conditionalFormatting>
  <conditionalFormatting sqref="J108">
    <cfRule type="cellIs" dxfId="1274" priority="219" operator="lessThan">
      <formula>0</formula>
    </cfRule>
  </conditionalFormatting>
  <conditionalFormatting sqref="J108">
    <cfRule type="cellIs" dxfId="1273" priority="218" operator="lessThan">
      <formula>0</formula>
    </cfRule>
  </conditionalFormatting>
  <conditionalFormatting sqref="J108">
    <cfRule type="cellIs" dxfId="1272" priority="217" operator="lessThan">
      <formula>0</formula>
    </cfRule>
  </conditionalFormatting>
  <conditionalFormatting sqref="C108">
    <cfRule type="cellIs" dxfId="1271" priority="216" operator="lessThan">
      <formula>0</formula>
    </cfRule>
  </conditionalFormatting>
  <conditionalFormatting sqref="J108">
    <cfRule type="cellIs" dxfId="1270" priority="215" operator="lessThan">
      <formula>0</formula>
    </cfRule>
  </conditionalFormatting>
  <conditionalFormatting sqref="J108">
    <cfRule type="cellIs" dxfId="1269" priority="214" operator="lessThan">
      <formula>0</formula>
    </cfRule>
  </conditionalFormatting>
  <conditionalFormatting sqref="J108">
    <cfRule type="cellIs" dxfId="1268" priority="213" operator="lessThan">
      <formula>0</formula>
    </cfRule>
  </conditionalFormatting>
  <conditionalFormatting sqref="J108">
    <cfRule type="cellIs" dxfId="1267" priority="212" operator="lessThan">
      <formula>0</formula>
    </cfRule>
  </conditionalFormatting>
  <conditionalFormatting sqref="J108">
    <cfRule type="cellIs" dxfId="1266" priority="211" operator="lessThan">
      <formula>0</formula>
    </cfRule>
  </conditionalFormatting>
  <conditionalFormatting sqref="J108">
    <cfRule type="cellIs" dxfId="1265" priority="210" operator="lessThan">
      <formula>0</formula>
    </cfRule>
  </conditionalFormatting>
  <conditionalFormatting sqref="J108">
    <cfRule type="cellIs" dxfId="1264" priority="209" operator="lessThan">
      <formula>0</formula>
    </cfRule>
  </conditionalFormatting>
  <conditionalFormatting sqref="J108">
    <cfRule type="cellIs" dxfId="1263" priority="208" operator="lessThan">
      <formula>0</formula>
    </cfRule>
  </conditionalFormatting>
  <conditionalFormatting sqref="J108">
    <cfRule type="cellIs" dxfId="1262" priority="207" operator="lessThan">
      <formula>0</formula>
    </cfRule>
  </conditionalFormatting>
  <conditionalFormatting sqref="J108">
    <cfRule type="cellIs" dxfId="1261" priority="206" operator="lessThan">
      <formula>0</formula>
    </cfRule>
  </conditionalFormatting>
  <conditionalFormatting sqref="J108">
    <cfRule type="cellIs" dxfId="1260" priority="205" operator="lessThan">
      <formula>0</formula>
    </cfRule>
  </conditionalFormatting>
  <conditionalFormatting sqref="J108">
    <cfRule type="cellIs" dxfId="1259" priority="204" operator="lessThan">
      <formula>0</formula>
    </cfRule>
  </conditionalFormatting>
  <conditionalFormatting sqref="C108">
    <cfRule type="cellIs" dxfId="1258" priority="203" operator="lessThan">
      <formula>0</formula>
    </cfRule>
  </conditionalFormatting>
  <conditionalFormatting sqref="J108">
    <cfRule type="cellIs" dxfId="1257" priority="202" operator="lessThan">
      <formula>0</formula>
    </cfRule>
  </conditionalFormatting>
  <conditionalFormatting sqref="J108">
    <cfRule type="cellIs" dxfId="1256" priority="201" operator="lessThan">
      <formula>0</formula>
    </cfRule>
  </conditionalFormatting>
  <conditionalFormatting sqref="J108">
    <cfRule type="cellIs" dxfId="1255" priority="200" operator="lessThan">
      <formula>0</formula>
    </cfRule>
  </conditionalFormatting>
  <conditionalFormatting sqref="J108">
    <cfRule type="cellIs" dxfId="1254" priority="199" operator="lessThan">
      <formula>0</formula>
    </cfRule>
  </conditionalFormatting>
  <conditionalFormatting sqref="B18:B105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{60AE4450-45F8-4B4B-8BB7-5114839F8C9D}</x14:id>
        </ext>
      </extLst>
    </cfRule>
  </conditionalFormatting>
  <conditionalFormatting sqref="J108">
    <cfRule type="cellIs" dxfId="1253" priority="197" operator="lessThan">
      <formula>0</formula>
    </cfRule>
  </conditionalFormatting>
  <conditionalFormatting sqref="J108">
    <cfRule type="cellIs" dxfId="1252" priority="196" operator="lessThan">
      <formula>0</formula>
    </cfRule>
  </conditionalFormatting>
  <conditionalFormatting sqref="C110:D111 H110:H111 J110:J111 P110:Q111 AH110:AH111 AJ110:AJ111">
    <cfRule type="cellIs" dxfId="1251" priority="195" operator="lessThan">
      <formula>0</formula>
    </cfRule>
  </conditionalFormatting>
  <conditionalFormatting sqref="J110">
    <cfRule type="cellIs" dxfId="1250" priority="194" operator="lessThan">
      <formula>0</formula>
    </cfRule>
  </conditionalFormatting>
  <conditionalFormatting sqref="J110">
    <cfRule type="cellIs" dxfId="1249" priority="193" operator="lessThan">
      <formula>0</formula>
    </cfRule>
  </conditionalFormatting>
  <conditionalFormatting sqref="J110">
    <cfRule type="cellIs" dxfId="1248" priority="192" operator="lessThan">
      <formula>0</formula>
    </cfRule>
  </conditionalFormatting>
  <conditionalFormatting sqref="J110">
    <cfRule type="cellIs" dxfId="1247" priority="191" operator="lessThan">
      <formula>0</formula>
    </cfRule>
  </conditionalFormatting>
  <conditionalFormatting sqref="J110">
    <cfRule type="cellIs" dxfId="1246" priority="190" operator="lessThan">
      <formula>0</formula>
    </cfRule>
  </conditionalFormatting>
  <conditionalFormatting sqref="J110">
    <cfRule type="cellIs" dxfId="1245" priority="189" operator="lessThan">
      <formula>0</formula>
    </cfRule>
  </conditionalFormatting>
  <conditionalFormatting sqref="C110">
    <cfRule type="cellIs" dxfId="1244" priority="188" operator="lessThan">
      <formula>0</formula>
    </cfRule>
  </conditionalFormatting>
  <conditionalFormatting sqref="J110">
    <cfRule type="cellIs" dxfId="1243" priority="187" operator="lessThan">
      <formula>0</formula>
    </cfRule>
  </conditionalFormatting>
  <conditionalFormatting sqref="J110">
    <cfRule type="cellIs" dxfId="1242" priority="186" operator="lessThan">
      <formula>0</formula>
    </cfRule>
  </conditionalFormatting>
  <conditionalFormatting sqref="J110">
    <cfRule type="cellIs" dxfId="1241" priority="185" operator="lessThan">
      <formula>0</formula>
    </cfRule>
  </conditionalFormatting>
  <conditionalFormatting sqref="J110">
    <cfRule type="cellIs" dxfId="1240" priority="184" operator="lessThan">
      <formula>0</formula>
    </cfRule>
  </conditionalFormatting>
  <conditionalFormatting sqref="J110">
    <cfRule type="cellIs" dxfId="1239" priority="183" operator="lessThan">
      <formula>0</formula>
    </cfRule>
  </conditionalFormatting>
  <conditionalFormatting sqref="J110">
    <cfRule type="cellIs" dxfId="1238" priority="182" operator="lessThan">
      <formula>0</formula>
    </cfRule>
  </conditionalFormatting>
  <conditionalFormatting sqref="J110">
    <cfRule type="cellIs" dxfId="1237" priority="181" operator="lessThan">
      <formula>0</formula>
    </cfRule>
  </conditionalFormatting>
  <conditionalFormatting sqref="J110">
    <cfRule type="cellIs" dxfId="1236" priority="180" operator="lessThan">
      <formula>0</formula>
    </cfRule>
  </conditionalFormatting>
  <conditionalFormatting sqref="J110">
    <cfRule type="cellIs" dxfId="1235" priority="179" operator="lessThan">
      <formula>0</formula>
    </cfRule>
  </conditionalFormatting>
  <conditionalFormatting sqref="J110">
    <cfRule type="cellIs" dxfId="1234" priority="178" operator="lessThan">
      <formula>0</formula>
    </cfRule>
  </conditionalFormatting>
  <conditionalFormatting sqref="J110">
    <cfRule type="cellIs" dxfId="1233" priority="177" operator="lessThan">
      <formula>0</formula>
    </cfRule>
  </conditionalFormatting>
  <conditionalFormatting sqref="J110">
    <cfRule type="cellIs" dxfId="1232" priority="176" operator="lessThan">
      <formula>0</formula>
    </cfRule>
  </conditionalFormatting>
  <conditionalFormatting sqref="C110">
    <cfRule type="cellIs" dxfId="1231" priority="175" operator="lessThan">
      <formula>0</formula>
    </cfRule>
  </conditionalFormatting>
  <conditionalFormatting sqref="J110">
    <cfRule type="cellIs" dxfId="1230" priority="174" operator="lessThan">
      <formula>0</formula>
    </cfRule>
  </conditionalFormatting>
  <conditionalFormatting sqref="J110">
    <cfRule type="cellIs" dxfId="1229" priority="173" operator="lessThan">
      <formula>0</formula>
    </cfRule>
  </conditionalFormatting>
  <conditionalFormatting sqref="J110">
    <cfRule type="cellIs" dxfId="1228" priority="172" operator="lessThan">
      <formula>0</formula>
    </cfRule>
  </conditionalFormatting>
  <conditionalFormatting sqref="J110">
    <cfRule type="cellIs" dxfId="1227" priority="171" operator="lessThan">
      <formula>0</formula>
    </cfRule>
  </conditionalFormatting>
  <conditionalFormatting sqref="J110">
    <cfRule type="cellIs" dxfId="1226" priority="170" operator="lessThan">
      <formula>0</formula>
    </cfRule>
  </conditionalFormatting>
  <conditionalFormatting sqref="J110">
    <cfRule type="cellIs" dxfId="1225" priority="169" operator="lessThan">
      <formula>0</formula>
    </cfRule>
  </conditionalFormatting>
  <conditionalFormatting sqref="C113:AJ113 C112:D112 H112 J112 P112:Q112 AH112 AJ112">
    <cfRule type="cellIs" dxfId="1224" priority="168" operator="lessThan">
      <formula>0</formula>
    </cfRule>
  </conditionalFormatting>
  <conditionalFormatting sqref="J112">
    <cfRule type="cellIs" dxfId="1223" priority="167" operator="lessThan">
      <formula>0</formula>
    </cfRule>
  </conditionalFormatting>
  <conditionalFormatting sqref="J112">
    <cfRule type="cellIs" dxfId="1222" priority="166" operator="lessThan">
      <formula>0</formula>
    </cfRule>
  </conditionalFormatting>
  <conditionalFormatting sqref="J112">
    <cfRule type="cellIs" dxfId="1221" priority="165" operator="lessThan">
      <formula>0</formula>
    </cfRule>
  </conditionalFormatting>
  <conditionalFormatting sqref="J112">
    <cfRule type="cellIs" dxfId="1220" priority="164" operator="lessThan">
      <formula>0</formula>
    </cfRule>
  </conditionalFormatting>
  <conditionalFormatting sqref="J112">
    <cfRule type="cellIs" dxfId="1219" priority="163" operator="lessThan">
      <formula>0</formula>
    </cfRule>
  </conditionalFormatting>
  <conditionalFormatting sqref="J112">
    <cfRule type="cellIs" dxfId="1218" priority="162" operator="lessThan">
      <formula>0</formula>
    </cfRule>
  </conditionalFormatting>
  <conditionalFormatting sqref="C112">
    <cfRule type="cellIs" dxfId="1217" priority="161" operator="lessThan">
      <formula>0</formula>
    </cfRule>
  </conditionalFormatting>
  <conditionalFormatting sqref="J112">
    <cfRule type="cellIs" dxfId="1216" priority="160" operator="lessThan">
      <formula>0</formula>
    </cfRule>
  </conditionalFormatting>
  <conditionalFormatting sqref="J112">
    <cfRule type="cellIs" dxfId="1215" priority="159" operator="lessThan">
      <formula>0</formula>
    </cfRule>
  </conditionalFormatting>
  <conditionalFormatting sqref="J112">
    <cfRule type="cellIs" dxfId="1214" priority="158" operator="lessThan">
      <formula>0</formula>
    </cfRule>
  </conditionalFormatting>
  <conditionalFormatting sqref="J112">
    <cfRule type="cellIs" dxfId="1213" priority="157" operator="lessThan">
      <formula>0</formula>
    </cfRule>
  </conditionalFormatting>
  <conditionalFormatting sqref="J112">
    <cfRule type="cellIs" dxfId="1212" priority="156" operator="lessThan">
      <formula>0</formula>
    </cfRule>
  </conditionalFormatting>
  <conditionalFormatting sqref="J112">
    <cfRule type="cellIs" dxfId="1211" priority="155" operator="lessThan">
      <formula>0</formula>
    </cfRule>
  </conditionalFormatting>
  <conditionalFormatting sqref="J112">
    <cfRule type="cellIs" dxfId="1210" priority="154" operator="lessThan">
      <formula>0</formula>
    </cfRule>
  </conditionalFormatting>
  <conditionalFormatting sqref="J112">
    <cfRule type="cellIs" dxfId="1209" priority="153" operator="lessThan">
      <formula>0</formula>
    </cfRule>
  </conditionalFormatting>
  <conditionalFormatting sqref="J112">
    <cfRule type="cellIs" dxfId="1208" priority="152" operator="lessThan">
      <formula>0</formula>
    </cfRule>
  </conditionalFormatting>
  <conditionalFormatting sqref="J112">
    <cfRule type="cellIs" dxfId="1207" priority="151" operator="lessThan">
      <formula>0</formula>
    </cfRule>
  </conditionalFormatting>
  <conditionalFormatting sqref="J112">
    <cfRule type="cellIs" dxfId="1206" priority="150" operator="lessThan">
      <formula>0</formula>
    </cfRule>
  </conditionalFormatting>
  <conditionalFormatting sqref="J112">
    <cfRule type="cellIs" dxfId="1205" priority="149" operator="lessThan">
      <formula>0</formula>
    </cfRule>
  </conditionalFormatting>
  <conditionalFormatting sqref="C112">
    <cfRule type="cellIs" dxfId="1204" priority="148" operator="lessThan">
      <formula>0</formula>
    </cfRule>
  </conditionalFormatting>
  <conditionalFormatting sqref="J112">
    <cfRule type="cellIs" dxfId="1203" priority="147" operator="lessThan">
      <formula>0</formula>
    </cfRule>
  </conditionalFormatting>
  <conditionalFormatting sqref="J112">
    <cfRule type="cellIs" dxfId="1202" priority="146" operator="lessThan">
      <formula>0</formula>
    </cfRule>
  </conditionalFormatting>
  <conditionalFormatting sqref="J112">
    <cfRule type="cellIs" dxfId="1201" priority="145" operator="lessThan">
      <formula>0</formula>
    </cfRule>
  </conditionalFormatting>
  <conditionalFormatting sqref="J112">
    <cfRule type="cellIs" dxfId="1200" priority="144" operator="lessThan">
      <formula>0</formula>
    </cfRule>
  </conditionalFormatting>
  <conditionalFormatting sqref="J112">
    <cfRule type="cellIs" dxfId="1199" priority="143" operator="lessThan">
      <formula>0</formula>
    </cfRule>
  </conditionalFormatting>
  <conditionalFormatting sqref="J112">
    <cfRule type="cellIs" dxfId="1198" priority="142" operator="lessThan">
      <formula>0</formula>
    </cfRule>
  </conditionalFormatting>
  <conditionalFormatting sqref="E60:E61 E63 E30 E34 E65 E72 E106:E109">
    <cfRule type="cellIs" dxfId="1197" priority="141" operator="lessThan">
      <formula>0</formula>
    </cfRule>
  </conditionalFormatting>
  <conditionalFormatting sqref="E110:E111">
    <cfRule type="cellIs" dxfId="1196" priority="140" operator="lessThan">
      <formula>0</formula>
    </cfRule>
  </conditionalFormatting>
  <conditionalFormatting sqref="E112">
    <cfRule type="cellIs" dxfId="1195" priority="139" operator="lessThan">
      <formula>0</formula>
    </cfRule>
  </conditionalFormatting>
  <conditionalFormatting sqref="F60:F61 F63 F23 F30 F34 F65 F72 F106:F109">
    <cfRule type="cellIs" dxfId="1194" priority="138" operator="lessThan">
      <formula>0</formula>
    </cfRule>
  </conditionalFormatting>
  <conditionalFormatting sqref="F110:F111">
    <cfRule type="cellIs" dxfId="1193" priority="137" operator="lessThan">
      <formula>0</formula>
    </cfRule>
  </conditionalFormatting>
  <conditionalFormatting sqref="F112">
    <cfRule type="cellIs" dxfId="1192" priority="136" operator="lessThan">
      <formula>0</formula>
    </cfRule>
  </conditionalFormatting>
  <conditionalFormatting sqref="G60:G61 G63 G23 G30 G34 G65 G72 G106:G109">
    <cfRule type="cellIs" dxfId="1191" priority="135" operator="lessThan">
      <formula>0</formula>
    </cfRule>
  </conditionalFormatting>
  <conditionalFormatting sqref="G110:G111">
    <cfRule type="cellIs" dxfId="1190" priority="134" operator="lessThan">
      <formula>0</formula>
    </cfRule>
  </conditionalFormatting>
  <conditionalFormatting sqref="G112">
    <cfRule type="cellIs" dxfId="1189" priority="133" operator="lessThan">
      <formula>0</formula>
    </cfRule>
  </conditionalFormatting>
  <conditionalFormatting sqref="I60:I61 I63 I23 I30 I34 I65 I72 I106:I109">
    <cfRule type="cellIs" dxfId="1188" priority="132" operator="lessThan">
      <formula>0</formula>
    </cfRule>
  </conditionalFormatting>
  <conditionalFormatting sqref="I110:I111">
    <cfRule type="cellIs" dxfId="1187" priority="131" operator="lessThan">
      <formula>0</formula>
    </cfRule>
  </conditionalFormatting>
  <conditionalFormatting sqref="I112">
    <cfRule type="cellIs" dxfId="1186" priority="130" operator="lessThan">
      <formula>0</formula>
    </cfRule>
  </conditionalFormatting>
  <conditionalFormatting sqref="K60:K61 K63 K23 K30 K34 K65 K72 K106:K109">
    <cfRule type="cellIs" dxfId="1185" priority="129" operator="lessThan">
      <formula>0</formula>
    </cfRule>
  </conditionalFormatting>
  <conditionalFormatting sqref="K110:K111">
    <cfRule type="cellIs" dxfId="1184" priority="128" operator="lessThan">
      <formula>0</formula>
    </cfRule>
  </conditionalFormatting>
  <conditionalFormatting sqref="K112">
    <cfRule type="cellIs" dxfId="1183" priority="127" operator="lessThan">
      <formula>0</formula>
    </cfRule>
  </conditionalFormatting>
  <conditionalFormatting sqref="L60:L61 L63 L23 L30 L34 L65 L72 L106:L109">
    <cfRule type="cellIs" dxfId="1182" priority="126" operator="lessThan">
      <formula>0</formula>
    </cfRule>
  </conditionalFormatting>
  <conditionalFormatting sqref="L110:L111">
    <cfRule type="cellIs" dxfId="1181" priority="125" operator="lessThan">
      <formula>0</formula>
    </cfRule>
  </conditionalFormatting>
  <conditionalFormatting sqref="L112">
    <cfRule type="cellIs" dxfId="1180" priority="124" operator="lessThan">
      <formula>0</formula>
    </cfRule>
  </conditionalFormatting>
  <conditionalFormatting sqref="M60:O61 M63:O63 M18:O18 M23:O23 M30:O30 M34:O34 M65:O65 M72:O72 M106:O109">
    <cfRule type="cellIs" dxfId="1179" priority="123" operator="lessThan">
      <formula>0</formula>
    </cfRule>
  </conditionalFormatting>
  <conditionalFormatting sqref="M110:O111">
    <cfRule type="cellIs" dxfId="1178" priority="122" operator="lessThan">
      <formula>0</formula>
    </cfRule>
  </conditionalFormatting>
  <conditionalFormatting sqref="M112:O112">
    <cfRule type="cellIs" dxfId="1177" priority="121" operator="lessThan">
      <formula>0</formula>
    </cfRule>
  </conditionalFormatting>
  <conditionalFormatting sqref="R60:V61 R63:V63 R18:V18 R23:V23 R30:V30 R34:V34 R65:V65 R72:V72 R106:V109">
    <cfRule type="cellIs" dxfId="1176" priority="120" operator="lessThan">
      <formula>0</formula>
    </cfRule>
  </conditionalFormatting>
  <conditionalFormatting sqref="R110:V111">
    <cfRule type="cellIs" dxfId="1175" priority="119" operator="lessThan">
      <formula>0</formula>
    </cfRule>
  </conditionalFormatting>
  <conditionalFormatting sqref="R112:V112">
    <cfRule type="cellIs" dxfId="1174" priority="118" operator="lessThan">
      <formula>0</formula>
    </cfRule>
  </conditionalFormatting>
  <conditionalFormatting sqref="W60:AG61 W63:AG63 W18:AG18 W23:AG23 W30:AG30 W34:AG34 W65:AG65 W72:AG72 W106:AG109 W19:X22">
    <cfRule type="cellIs" dxfId="1173" priority="117" operator="lessThan">
      <formula>0</formula>
    </cfRule>
  </conditionalFormatting>
  <conditionalFormatting sqref="W110:AG111">
    <cfRule type="cellIs" dxfId="1172" priority="116" operator="lessThan">
      <formula>0</formula>
    </cfRule>
  </conditionalFormatting>
  <conditionalFormatting sqref="W112:AG112">
    <cfRule type="cellIs" dxfId="1171" priority="115" operator="lessThan">
      <formula>0</formula>
    </cfRule>
  </conditionalFormatting>
  <conditionalFormatting sqref="AI60:AI61 AI63 AI18 AI23 AI30 AI34 AI65 AI72 AI106:AI109">
    <cfRule type="cellIs" dxfId="1170" priority="114" operator="lessThan">
      <formula>0</formula>
    </cfRule>
  </conditionalFormatting>
  <conditionalFormatting sqref="AI110:AI111">
    <cfRule type="cellIs" dxfId="1169" priority="113" operator="lessThan">
      <formula>0</formula>
    </cfRule>
  </conditionalFormatting>
  <conditionalFormatting sqref="AI112">
    <cfRule type="cellIs" dxfId="1168" priority="112" operator="lessThan">
      <formula>0</formula>
    </cfRule>
  </conditionalFormatting>
  <conditionalFormatting sqref="H73:H105 P73:Q105 AJ73:AJ105 H66:H71 P66:Q71 AJ66:AJ71 H64 P64:Q64 AJ64 H62 P62:Q62 AJ62 H35:H59 P35:Q59 AJ35:AJ59 H31:H33 P31:Q33 AJ31:AJ33 H24:H29 P24:Q29 AJ24:AJ29 P19:Q22 AJ19:AJ22 C18:C22">
    <cfRule type="cellIs" dxfId="1167" priority="111" operator="lessThan">
      <formula>0</formula>
    </cfRule>
  </conditionalFormatting>
  <conditionalFormatting sqref="I73:I105 I66:I71 I64 I62 I31:I33 I24:I29 I18:I22 I35:I59">
    <cfRule type="cellIs" dxfId="1166" priority="110" operator="lessThan">
      <formula>0</formula>
    </cfRule>
  </conditionalFormatting>
  <conditionalFormatting sqref="R73:V105 R66:V71 R64:V64 R62:V62 R35:V59 R31:V33 R24:V29 R19:V22">
    <cfRule type="cellIs" dxfId="1165" priority="109" operator="lessThan">
      <formula>0</formula>
    </cfRule>
  </conditionalFormatting>
  <conditionalFormatting sqref="AB19:AB22 AB24:AB29 AB31:AB33 AB35:AB59 AB62 AB64 AB66:AB71 AB73:AB105">
    <cfRule type="cellIs" dxfId="1164" priority="108" operator="lessThan">
      <formula>0</formula>
    </cfRule>
  </conditionalFormatting>
  <conditionalFormatting sqref="L24:L29">
    <cfRule type="cellIs" dxfId="1163" priority="102" operator="lessThan">
      <formula>0</formula>
    </cfRule>
  </conditionalFormatting>
  <conditionalFormatting sqref="K18:K22">
    <cfRule type="cellIs" dxfId="1162" priority="107" operator="lessThan">
      <formula>0</formula>
    </cfRule>
  </conditionalFormatting>
  <conditionalFormatting sqref="K24:K29">
    <cfRule type="cellIs" dxfId="1161" priority="106" operator="lessThan">
      <formula>0</formula>
    </cfRule>
  </conditionalFormatting>
  <conditionalFormatting sqref="K31:K33">
    <cfRule type="cellIs" dxfId="1160" priority="105" operator="lessThan">
      <formula>0</formula>
    </cfRule>
  </conditionalFormatting>
  <conditionalFormatting sqref="K73:K105 K66:K71 K64 K62 K35:K59">
    <cfRule type="cellIs" dxfId="1159" priority="104" operator="lessThan">
      <formula>0</formula>
    </cfRule>
  </conditionalFormatting>
  <conditionalFormatting sqref="L18:L22">
    <cfRule type="cellIs" dxfId="1158" priority="103" operator="lessThan">
      <formula>0</formula>
    </cfRule>
  </conditionalFormatting>
  <conditionalFormatting sqref="L31:L33">
    <cfRule type="cellIs" dxfId="1157" priority="101" operator="lessThan">
      <formula>0</formula>
    </cfRule>
  </conditionalFormatting>
  <conditionalFormatting sqref="L35:L59">
    <cfRule type="cellIs" dxfId="1156" priority="100" operator="lessThan">
      <formula>0</formula>
    </cfRule>
  </conditionalFormatting>
  <conditionalFormatting sqref="L62">
    <cfRule type="cellIs" dxfId="1155" priority="99" operator="lessThan">
      <formula>0</formula>
    </cfRule>
  </conditionalFormatting>
  <conditionalFormatting sqref="L64">
    <cfRule type="cellIs" dxfId="1154" priority="98" operator="lessThan">
      <formula>0</formula>
    </cfRule>
  </conditionalFormatting>
  <conditionalFormatting sqref="L66:L71">
    <cfRule type="cellIs" dxfId="1153" priority="97" operator="lessThan">
      <formula>0</formula>
    </cfRule>
  </conditionalFormatting>
  <conditionalFormatting sqref="L73:L105">
    <cfRule type="cellIs" dxfId="1152" priority="96" operator="lessThan">
      <formula>0</formula>
    </cfRule>
  </conditionalFormatting>
  <conditionalFormatting sqref="N19:N22">
    <cfRule type="cellIs" dxfId="1151" priority="95" operator="lessThan">
      <formula>0</formula>
    </cfRule>
  </conditionalFormatting>
  <conditionalFormatting sqref="N24:N29">
    <cfRule type="cellIs" dxfId="1150" priority="94" operator="lessThan">
      <formula>0</formula>
    </cfRule>
  </conditionalFormatting>
  <conditionalFormatting sqref="N31:N33">
    <cfRule type="cellIs" dxfId="1149" priority="93" operator="lessThan">
      <formula>0</formula>
    </cfRule>
  </conditionalFormatting>
  <conditionalFormatting sqref="N35:N59">
    <cfRule type="cellIs" dxfId="1148" priority="92" operator="lessThan">
      <formula>0</formula>
    </cfRule>
  </conditionalFormatting>
  <conditionalFormatting sqref="N62">
    <cfRule type="cellIs" dxfId="1147" priority="91" operator="lessThan">
      <formula>0</formula>
    </cfRule>
  </conditionalFormatting>
  <conditionalFormatting sqref="N64">
    <cfRule type="cellIs" dxfId="1146" priority="90" operator="lessThan">
      <formula>0</formula>
    </cfRule>
  </conditionalFormatting>
  <conditionalFormatting sqref="N66:N71">
    <cfRule type="cellIs" dxfId="1145" priority="89" operator="lessThan">
      <formula>0</formula>
    </cfRule>
  </conditionalFormatting>
  <conditionalFormatting sqref="N73:N105">
    <cfRule type="cellIs" dxfId="1144" priority="88" operator="lessThan">
      <formula>0</formula>
    </cfRule>
  </conditionalFormatting>
  <conditionalFormatting sqref="J18:J22">
    <cfRule type="cellIs" dxfId="1143" priority="87" operator="lessThan">
      <formula>0</formula>
    </cfRule>
  </conditionalFormatting>
  <conditionalFormatting sqref="J18:J22">
    <cfRule type="cellIs" dxfId="1142" priority="86" operator="lessThan">
      <formula>0</formula>
    </cfRule>
  </conditionalFormatting>
  <conditionalFormatting sqref="J18:J22">
    <cfRule type="cellIs" dxfId="1141" priority="85" operator="lessThan">
      <formula>0</formula>
    </cfRule>
  </conditionalFormatting>
  <conditionalFormatting sqref="J24:J29">
    <cfRule type="cellIs" dxfId="1140" priority="84" operator="lessThan">
      <formula>0</formula>
    </cfRule>
  </conditionalFormatting>
  <conditionalFormatting sqref="J24:J29">
    <cfRule type="cellIs" dxfId="1139" priority="83" operator="lessThan">
      <formula>0</formula>
    </cfRule>
  </conditionalFormatting>
  <conditionalFormatting sqref="J24:J29">
    <cfRule type="cellIs" dxfId="1138" priority="82" operator="lessThan">
      <formula>0</formula>
    </cfRule>
  </conditionalFormatting>
  <conditionalFormatting sqref="J31:J33">
    <cfRule type="cellIs" dxfId="1137" priority="81" operator="lessThan">
      <formula>0</formula>
    </cfRule>
  </conditionalFormatting>
  <conditionalFormatting sqref="J31:J33">
    <cfRule type="cellIs" dxfId="1136" priority="80" operator="lessThan">
      <formula>0</formula>
    </cfRule>
  </conditionalFormatting>
  <conditionalFormatting sqref="J31:J33">
    <cfRule type="cellIs" dxfId="1135" priority="79" operator="lessThan">
      <formula>0</formula>
    </cfRule>
  </conditionalFormatting>
  <conditionalFormatting sqref="J35:J59">
    <cfRule type="cellIs" dxfId="1134" priority="78" operator="lessThan">
      <formula>0</formula>
    </cfRule>
  </conditionalFormatting>
  <conditionalFormatting sqref="J35:J59">
    <cfRule type="cellIs" dxfId="1133" priority="77" operator="lessThan">
      <formula>0</formula>
    </cfRule>
  </conditionalFormatting>
  <conditionalFormatting sqref="J35:J59">
    <cfRule type="cellIs" dxfId="1132" priority="76" operator="lessThan">
      <formula>0</formula>
    </cfRule>
  </conditionalFormatting>
  <conditionalFormatting sqref="J62">
    <cfRule type="cellIs" dxfId="1131" priority="75" operator="lessThan">
      <formula>0</formula>
    </cfRule>
  </conditionalFormatting>
  <conditionalFormatting sqref="J62">
    <cfRule type="cellIs" dxfId="1130" priority="74" operator="lessThan">
      <formula>0</formula>
    </cfRule>
  </conditionalFormatting>
  <conditionalFormatting sqref="J62">
    <cfRule type="cellIs" dxfId="1129" priority="73" operator="lessThan">
      <formula>0</formula>
    </cfRule>
  </conditionalFormatting>
  <conditionalFormatting sqref="J64">
    <cfRule type="cellIs" dxfId="1128" priority="72" operator="lessThan">
      <formula>0</formula>
    </cfRule>
  </conditionalFormatting>
  <conditionalFormatting sqref="J64">
    <cfRule type="cellIs" dxfId="1127" priority="71" operator="lessThan">
      <formula>0</formula>
    </cfRule>
  </conditionalFormatting>
  <conditionalFormatting sqref="J64">
    <cfRule type="cellIs" dxfId="1126" priority="70" operator="lessThan">
      <formula>0</formula>
    </cfRule>
  </conditionalFormatting>
  <conditionalFormatting sqref="J66:J71">
    <cfRule type="cellIs" dxfId="1125" priority="69" operator="lessThan">
      <formula>0</formula>
    </cfRule>
  </conditionalFormatting>
  <conditionalFormatting sqref="J66:J71">
    <cfRule type="cellIs" dxfId="1124" priority="68" operator="lessThan">
      <formula>0</formula>
    </cfRule>
  </conditionalFormatting>
  <conditionalFormatting sqref="J66:J71">
    <cfRule type="cellIs" dxfId="1123" priority="67" operator="lessThan">
      <formula>0</formula>
    </cfRule>
  </conditionalFormatting>
  <conditionalFormatting sqref="J73:J105">
    <cfRule type="cellIs" dxfId="1122" priority="66" operator="lessThan">
      <formula>0</formula>
    </cfRule>
  </conditionalFormatting>
  <conditionalFormatting sqref="J73:J105">
    <cfRule type="cellIs" dxfId="1121" priority="65" operator="lessThan">
      <formula>0</formula>
    </cfRule>
  </conditionalFormatting>
  <conditionalFormatting sqref="J73:J105">
    <cfRule type="cellIs" dxfId="1120" priority="64" operator="lessThan">
      <formula>0</formula>
    </cfRule>
  </conditionalFormatting>
  <conditionalFormatting sqref="Y19:Y22">
    <cfRule type="cellIs" dxfId="1119" priority="63" operator="lessThan">
      <formula>0</formula>
    </cfRule>
  </conditionalFormatting>
  <conditionalFormatting sqref="Y24:Y29">
    <cfRule type="cellIs" dxfId="1118" priority="62" operator="lessThan">
      <formula>0</formula>
    </cfRule>
  </conditionalFormatting>
  <conditionalFormatting sqref="Y31:Y33">
    <cfRule type="cellIs" dxfId="1117" priority="61" operator="lessThan">
      <formula>0</formula>
    </cfRule>
  </conditionalFormatting>
  <conditionalFormatting sqref="Y73:Y105 Y66:Y71 Y64 Y62 Y35:Y59">
    <cfRule type="cellIs" dxfId="1116" priority="60" operator="lessThan">
      <formula>0</formula>
    </cfRule>
  </conditionalFormatting>
  <conditionalFormatting sqref="AA73:AA105 AA66:AA71 AA64 AA62 AA35:AA59 AA31:AA33 AA24:AA29 AA19:AA22">
    <cfRule type="cellIs" dxfId="1115" priority="59" operator="lessThan">
      <formula>0</formula>
    </cfRule>
  </conditionalFormatting>
  <conditionalFormatting sqref="Z19:Z22">
    <cfRule type="cellIs" dxfId="1114" priority="58" operator="lessThan">
      <formula>0</formula>
    </cfRule>
  </conditionalFormatting>
  <conditionalFormatting sqref="Z24:Z29">
    <cfRule type="cellIs" dxfId="1113" priority="57" operator="lessThan">
      <formula>0</formula>
    </cfRule>
  </conditionalFormatting>
  <conditionalFormatting sqref="Z31:Z33">
    <cfRule type="cellIs" dxfId="1112" priority="56" operator="lessThan">
      <formula>0</formula>
    </cfRule>
  </conditionalFormatting>
  <conditionalFormatting sqref="Z73:Z105 Z66:Z71 Z64 Z62 Z35:Z59">
    <cfRule type="cellIs" dxfId="1111" priority="55" operator="lessThan">
      <formula>0</formula>
    </cfRule>
  </conditionalFormatting>
  <conditionalFormatting sqref="W73:W105 W66:W71 W64 W62 W35:W59 W31:W33 W24:W29">
    <cfRule type="cellIs" dxfId="1110" priority="54" operator="lessThan">
      <formula>0</formula>
    </cfRule>
  </conditionalFormatting>
  <conditionalFormatting sqref="X64 X62 X35:X59 X31:X33 X24:X29">
    <cfRule type="cellIs" dxfId="1109" priority="53" operator="lessThan">
      <formula>0</formula>
    </cfRule>
  </conditionalFormatting>
  <conditionalFormatting sqref="X66:X71">
    <cfRule type="cellIs" dxfId="1108" priority="52" operator="lessThan">
      <formula>0</formula>
    </cfRule>
  </conditionalFormatting>
  <conditionalFormatting sqref="X73:X105">
    <cfRule type="cellIs" dxfId="1107" priority="51" operator="lessThan">
      <formula>0</formula>
    </cfRule>
  </conditionalFormatting>
  <conditionalFormatting sqref="AC19:AF22">
    <cfRule type="cellIs" dxfId="1106" priority="50" operator="lessThan">
      <formula>0</formula>
    </cfRule>
  </conditionalFormatting>
  <conditionalFormatting sqref="AC24:AF29">
    <cfRule type="cellIs" dxfId="1105" priority="49" operator="lessThan">
      <formula>0</formula>
    </cfRule>
  </conditionalFormatting>
  <conditionalFormatting sqref="AC31:AF33">
    <cfRule type="cellIs" dxfId="1104" priority="48" operator="lessThan">
      <formula>0</formula>
    </cfRule>
  </conditionalFormatting>
  <conditionalFormatting sqref="AC64:AF64 AC62:AF62 AC35:AF59">
    <cfRule type="cellIs" dxfId="1103" priority="47" operator="lessThan">
      <formula>0</formula>
    </cfRule>
  </conditionalFormatting>
  <conditionalFormatting sqref="AC66:AF71">
    <cfRule type="cellIs" dxfId="1102" priority="46" operator="lessThan">
      <formula>0</formula>
    </cfRule>
  </conditionalFormatting>
  <conditionalFormatting sqref="AC73:AF105">
    <cfRule type="cellIs" dxfId="1101" priority="45" operator="lessThan">
      <formula>0</formula>
    </cfRule>
  </conditionalFormatting>
  <conditionalFormatting sqref="O35:O59 O31:O33 O24:O29 O19:O22">
    <cfRule type="cellIs" dxfId="1100" priority="44" operator="lessThan">
      <formula>0</formula>
    </cfRule>
  </conditionalFormatting>
  <conditionalFormatting sqref="F73:F105">
    <cfRule type="cellIs" dxfId="1099" priority="19" operator="lessThan">
      <formula>0</formula>
    </cfRule>
  </conditionalFormatting>
  <conditionalFormatting sqref="O62">
    <cfRule type="cellIs" dxfId="1098" priority="43" operator="lessThan">
      <formula>0</formula>
    </cfRule>
  </conditionalFormatting>
  <conditionalFormatting sqref="O64">
    <cfRule type="cellIs" dxfId="1097" priority="42" operator="lessThan">
      <formula>0</formula>
    </cfRule>
  </conditionalFormatting>
  <conditionalFormatting sqref="O66:O71">
    <cfRule type="cellIs" dxfId="1096" priority="41" operator="lessThan">
      <formula>0</formula>
    </cfRule>
  </conditionalFormatting>
  <conditionalFormatting sqref="O73:O105">
    <cfRule type="cellIs" dxfId="1095" priority="40" operator="lessThan">
      <formula>0</formula>
    </cfRule>
  </conditionalFormatting>
  <conditionalFormatting sqref="M62">
    <cfRule type="cellIs" dxfId="1094" priority="25" operator="lessThan">
      <formula>0</formula>
    </cfRule>
  </conditionalFormatting>
  <conditionalFormatting sqref="M31:M33">
    <cfRule type="cellIs" dxfId="1093" priority="27" operator="lessThan">
      <formula>0</formula>
    </cfRule>
  </conditionalFormatting>
  <conditionalFormatting sqref="M35:M59">
    <cfRule type="cellIs" dxfId="1092" priority="26" operator="lessThan">
      <formula>0</formula>
    </cfRule>
  </conditionalFormatting>
  <conditionalFormatting sqref="M19:M22">
    <cfRule type="cellIs" dxfId="1091" priority="29" operator="lessThan">
      <formula>0</formula>
    </cfRule>
  </conditionalFormatting>
  <conditionalFormatting sqref="AG31:AG33 AG24:AG29 AG19:AG22">
    <cfRule type="cellIs" dxfId="1090" priority="39" operator="lessThan">
      <formula>0</formula>
    </cfRule>
  </conditionalFormatting>
  <conditionalFormatting sqref="AI31:AI33 AI24:AI29 AI19:AI22">
    <cfRule type="cellIs" dxfId="1089" priority="38" operator="lessThan">
      <formula>0</formula>
    </cfRule>
  </conditionalFormatting>
  <conditionalFormatting sqref="M24:M29">
    <cfRule type="cellIs" dxfId="1088" priority="28" operator="lessThan">
      <formula>0</formula>
    </cfRule>
  </conditionalFormatting>
  <conditionalFormatting sqref="AG66:AG71 AG64 AG62 AG35:AG59">
    <cfRule type="cellIs" dxfId="1087" priority="37" operator="lessThan">
      <formula>0</formula>
    </cfRule>
  </conditionalFormatting>
  <conditionalFormatting sqref="AI66:AI71 AI64 AI62 AI35:AI59">
    <cfRule type="cellIs" dxfId="1086" priority="36" operator="lessThan">
      <formula>0</formula>
    </cfRule>
  </conditionalFormatting>
  <conditionalFormatting sqref="AG73:AG105">
    <cfRule type="cellIs" dxfId="1085" priority="35" operator="lessThan">
      <formula>0</formula>
    </cfRule>
  </conditionalFormatting>
  <conditionalFormatting sqref="AI73:AI105">
    <cfRule type="cellIs" dxfId="1084" priority="34" operator="lessThan">
      <formula>0</formula>
    </cfRule>
  </conditionalFormatting>
  <conditionalFormatting sqref="AH19:AH22">
    <cfRule type="cellIs" dxfId="1083" priority="33" operator="lessThan">
      <formula>0</formula>
    </cfRule>
  </conditionalFormatting>
  <conditionalFormatting sqref="AH24:AH29">
    <cfRule type="cellIs" dxfId="1082" priority="32" operator="lessThan">
      <formula>0</formula>
    </cfRule>
  </conditionalFormatting>
  <conditionalFormatting sqref="AH31:AH33">
    <cfRule type="cellIs" dxfId="1081" priority="31" operator="lessThan">
      <formula>0</formula>
    </cfRule>
  </conditionalFormatting>
  <conditionalFormatting sqref="AH73:AH105 AH66:AH71 AH64 AH62 AH35:AH59">
    <cfRule type="cellIs" dxfId="1080" priority="30" operator="lessThan">
      <formula>0</formula>
    </cfRule>
  </conditionalFormatting>
  <conditionalFormatting sqref="M64">
    <cfRule type="cellIs" dxfId="1079" priority="24" operator="lessThan">
      <formula>0</formula>
    </cfRule>
  </conditionalFormatting>
  <conditionalFormatting sqref="M66:M71">
    <cfRule type="cellIs" dxfId="1078" priority="23" operator="lessThan">
      <formula>0</formula>
    </cfRule>
  </conditionalFormatting>
  <conditionalFormatting sqref="M73:M105">
    <cfRule type="cellIs" dxfId="1077" priority="22" operator="lessThan">
      <formula>0</formula>
    </cfRule>
  </conditionalFormatting>
  <conditionalFormatting sqref="G73:G105 G66:G71 G64 G62 G35:G59 G31:G33 G24:G29 G18:G22">
    <cfRule type="cellIs" dxfId="1076" priority="21" operator="lessThan">
      <formula>0</formula>
    </cfRule>
  </conditionalFormatting>
  <conditionalFormatting sqref="F66:F71 F64 F62 F35:F59 F31:F33 F24:F29 F18:F22">
    <cfRule type="cellIs" dxfId="1075" priority="20" operator="lessThan">
      <formula>0</formula>
    </cfRule>
  </conditionalFormatting>
  <conditionalFormatting sqref="D18:D22">
    <cfRule type="cellIs" dxfId="1074" priority="18" operator="lessThan">
      <formula>0</formula>
    </cfRule>
  </conditionalFormatting>
  <conditionalFormatting sqref="E64 E62 E35:E59 E31:E33 E24:E29 E18:E22">
    <cfRule type="cellIs" dxfId="1073" priority="17" operator="lessThan">
      <formula>0</formula>
    </cfRule>
  </conditionalFormatting>
  <conditionalFormatting sqref="E66:E71">
    <cfRule type="cellIs" dxfId="1072" priority="16" operator="lessThan">
      <formula>0</formula>
    </cfRule>
  </conditionalFormatting>
  <conditionalFormatting sqref="E73:E105">
    <cfRule type="cellIs" dxfId="1071" priority="15" operator="lessThan">
      <formula>0</formula>
    </cfRule>
  </conditionalFormatting>
  <conditionalFormatting sqref="C24:C29">
    <cfRule type="cellIs" dxfId="1070" priority="14" operator="lessThan">
      <formula>0</formula>
    </cfRule>
  </conditionalFormatting>
  <conditionalFormatting sqref="D24:D29">
    <cfRule type="cellIs" dxfId="1069" priority="13" operator="lessThan">
      <formula>0</formula>
    </cfRule>
  </conditionalFormatting>
  <conditionalFormatting sqref="C31:C33">
    <cfRule type="cellIs" dxfId="1068" priority="12" operator="lessThan">
      <formula>0</formula>
    </cfRule>
  </conditionalFormatting>
  <conditionalFormatting sqref="D31:D33">
    <cfRule type="cellIs" dxfId="1067" priority="11" operator="lessThan">
      <formula>0</formula>
    </cfRule>
  </conditionalFormatting>
  <conditionalFormatting sqref="C35:C59">
    <cfRule type="cellIs" dxfId="1066" priority="10" operator="lessThan">
      <formula>0</formula>
    </cfRule>
  </conditionalFormatting>
  <conditionalFormatting sqref="D35:D59">
    <cfRule type="cellIs" dxfId="1065" priority="9" operator="lessThan">
      <formula>0</formula>
    </cfRule>
  </conditionalFormatting>
  <conditionalFormatting sqref="C62">
    <cfRule type="cellIs" dxfId="1064" priority="8" operator="lessThan">
      <formula>0</formula>
    </cfRule>
  </conditionalFormatting>
  <conditionalFormatting sqref="D62">
    <cfRule type="cellIs" dxfId="1063" priority="7" operator="lessThan">
      <formula>0</formula>
    </cfRule>
  </conditionalFormatting>
  <conditionalFormatting sqref="C64">
    <cfRule type="cellIs" dxfId="1062" priority="6" operator="lessThan">
      <formula>0</formula>
    </cfRule>
  </conditionalFormatting>
  <conditionalFormatting sqref="D64">
    <cfRule type="cellIs" dxfId="1061" priority="5" operator="lessThan">
      <formula>0</formula>
    </cfRule>
  </conditionalFormatting>
  <conditionalFormatting sqref="C66:C71">
    <cfRule type="cellIs" dxfId="1060" priority="4" operator="lessThan">
      <formula>0</formula>
    </cfRule>
  </conditionalFormatting>
  <conditionalFormatting sqref="D66:D71">
    <cfRule type="cellIs" dxfId="1059" priority="3" operator="lessThan">
      <formula>0</formula>
    </cfRule>
  </conditionalFormatting>
  <conditionalFormatting sqref="C73:C105">
    <cfRule type="cellIs" dxfId="1058" priority="2" operator="lessThan">
      <formula>0</formula>
    </cfRule>
  </conditionalFormatting>
  <conditionalFormatting sqref="D73:D105">
    <cfRule type="cellIs" dxfId="105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AE4450-45F8-4B4B-8BB7-5114839F8C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S80" activePane="bottomRight" state="frozen"/>
      <selection activeCell="C10" sqref="C10:AJ10"/>
      <selection pane="topRight" activeCell="C10" sqref="C10:AJ10"/>
      <selection pane="bottomLeft" activeCell="C10" sqref="C10:AJ10"/>
      <selection pane="bottomRight" activeCell="C10" sqref="C10:AJ10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" style="1" customWidth="1"/>
    <col min="5" max="5" width="22.6640625" style="1" customWidth="1"/>
    <col min="6" max="6" width="24.88671875" style="1" customWidth="1"/>
    <col min="7" max="7" width="21.44140625" style="1" customWidth="1"/>
    <col min="8" max="9" width="20.88671875" style="1" customWidth="1"/>
    <col min="10" max="11" width="20.44140625" style="1" customWidth="1"/>
    <col min="12" max="12" width="21.5546875" style="1" customWidth="1"/>
    <col min="13" max="13" width="25.6640625" style="1" customWidth="1"/>
    <col min="14" max="14" width="23.5546875" style="1" customWidth="1"/>
    <col min="15" max="15" width="21.88671875" style="1" customWidth="1"/>
    <col min="16" max="16" width="20.5546875" style="1" customWidth="1"/>
    <col min="17" max="18" width="22.44140625" style="1" customWidth="1"/>
    <col min="19" max="19" width="26.6640625" style="1" customWidth="1"/>
    <col min="20" max="20" width="19.21875" style="1" customWidth="1"/>
    <col min="21" max="22" width="21" style="1" customWidth="1"/>
    <col min="23" max="24" width="23.77734375" style="1" customWidth="1"/>
    <col min="25" max="27" width="21" style="1" customWidth="1"/>
    <col min="28" max="28" width="22.44140625" style="1" customWidth="1"/>
    <col min="29" max="29" width="23.33203125" style="1" customWidth="1"/>
    <col min="30" max="30" width="23" style="1" customWidth="1"/>
    <col min="31" max="32" width="20.5546875" style="1" customWidth="1"/>
    <col min="33" max="35" width="21.77734375" style="1" customWidth="1"/>
    <col min="36" max="36" width="25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136</v>
      </c>
      <c r="G7" s="39" t="s">
        <v>131</v>
      </c>
      <c r="M7" s="39"/>
      <c r="N7" s="39"/>
      <c r="O7" s="39"/>
      <c r="AF7" s="52" t="s">
        <v>145</v>
      </c>
      <c r="AG7" s="52"/>
      <c r="AH7" s="52"/>
      <c r="AI7" s="52"/>
    </row>
    <row r="8" spans="1:36" s="2" customFormat="1" ht="34.5" hidden="1" customHeight="1" x14ac:dyDescent="0.4">
      <c r="B8" s="5"/>
      <c r="G8" s="39" t="s">
        <v>132</v>
      </c>
      <c r="M8" s="39"/>
      <c r="N8" s="39"/>
      <c r="O8" s="39"/>
    </row>
    <row r="9" spans="1:36" s="2" customFormat="1" ht="12" customHeight="1" x14ac:dyDescent="0.25">
      <c r="C9" s="77"/>
      <c r="D9" s="77"/>
      <c r="E9" s="77"/>
      <c r="F9" s="77"/>
      <c r="G9" s="77"/>
      <c r="H9" s="77"/>
      <c r="I9" s="77"/>
      <c r="J9" s="77"/>
      <c r="K9" s="40"/>
      <c r="L9" s="40"/>
      <c r="M9" s="41"/>
      <c r="N9" s="41"/>
      <c r="O9" s="41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spans="1:36" ht="43.5" customHeight="1" x14ac:dyDescent="0.25">
      <c r="B10" s="43"/>
      <c r="C10" s="62" t="s">
        <v>147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137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28129781.59</v>
      </c>
      <c r="D18" s="14">
        <v>5736544.7999999998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5736544.7999999998</v>
      </c>
      <c r="K18" s="14">
        <v>1613733.19</v>
      </c>
      <c r="L18" s="14">
        <v>20779503.599999998</v>
      </c>
      <c r="M18" s="14">
        <v>0</v>
      </c>
      <c r="N18" s="14">
        <v>8998973.5</v>
      </c>
      <c r="O18" s="14">
        <v>5659139.3600000003</v>
      </c>
      <c r="P18" s="14">
        <v>984480.69</v>
      </c>
      <c r="Q18" s="14">
        <v>291565.28999999998</v>
      </c>
      <c r="R18" s="14">
        <v>1748615.94</v>
      </c>
      <c r="S18" s="14">
        <v>424932.8</v>
      </c>
      <c r="T18" s="14">
        <v>0</v>
      </c>
      <c r="U18" s="14"/>
      <c r="V18" s="14">
        <v>2671796.02</v>
      </c>
      <c r="W18" s="14">
        <v>296936453.03999996</v>
      </c>
      <c r="X18" s="14">
        <v>214983902.56999999</v>
      </c>
      <c r="Y18" s="14">
        <v>7596033.0999999996</v>
      </c>
      <c r="Z18" s="14">
        <v>0</v>
      </c>
      <c r="AA18" s="14">
        <v>81952550.469999999</v>
      </c>
      <c r="AB18" s="14">
        <v>0</v>
      </c>
      <c r="AC18" s="14">
        <v>9853136.1600000001</v>
      </c>
      <c r="AD18" s="14">
        <v>0</v>
      </c>
      <c r="AE18" s="14">
        <v>1269667.94</v>
      </c>
      <c r="AF18" s="14">
        <v>4103204.09</v>
      </c>
      <c r="AG18" s="14">
        <v>0</v>
      </c>
      <c r="AH18" s="14">
        <v>0</v>
      </c>
      <c r="AI18" s="14">
        <v>0</v>
      </c>
      <c r="AJ18" s="15">
        <v>334919370.78999996</v>
      </c>
    </row>
    <row r="19" spans="1:36" ht="31.5" customHeight="1" x14ac:dyDescent="0.3">
      <c r="A19" s="12">
        <v>2</v>
      </c>
      <c r="B19" s="13" t="s">
        <v>39</v>
      </c>
      <c r="C19" s="14">
        <v>11717322.830000002</v>
      </c>
      <c r="D19" s="14">
        <v>4516348.66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4516348.66</v>
      </c>
      <c r="K19" s="14">
        <v>3357521.38</v>
      </c>
      <c r="L19" s="14">
        <v>3843452.7900000005</v>
      </c>
      <c r="M19" s="14">
        <v>0</v>
      </c>
      <c r="N19" s="14">
        <v>2261181.16</v>
      </c>
      <c r="O19" s="14">
        <v>0</v>
      </c>
      <c r="P19" s="14">
        <v>40029.61</v>
      </c>
      <c r="Q19" s="14">
        <v>1902.16</v>
      </c>
      <c r="R19" s="14">
        <v>1045390.93</v>
      </c>
      <c r="S19" s="14">
        <v>358702.6</v>
      </c>
      <c r="T19" s="14">
        <v>0</v>
      </c>
      <c r="U19" s="14"/>
      <c r="V19" s="14">
        <v>136246.32999999999</v>
      </c>
      <c r="W19" s="14">
        <v>67241640.969999999</v>
      </c>
      <c r="X19" s="14">
        <v>65555027.370000005</v>
      </c>
      <c r="Y19" s="14">
        <v>5431832.9900000002</v>
      </c>
      <c r="Z19" s="14">
        <v>0</v>
      </c>
      <c r="AA19" s="14">
        <v>1686613.6</v>
      </c>
      <c r="AB19" s="14">
        <v>0</v>
      </c>
      <c r="AC19" s="14">
        <v>2712953.96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81671917.75999999</v>
      </c>
    </row>
    <row r="20" spans="1:36" ht="24" customHeight="1" x14ac:dyDescent="0.3">
      <c r="A20" s="12">
        <v>3</v>
      </c>
      <c r="B20" s="13" t="s">
        <v>40</v>
      </c>
      <c r="C20" s="14">
        <v>14274473.110000001</v>
      </c>
      <c r="D20" s="14">
        <v>3136201.22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3136201.22</v>
      </c>
      <c r="K20" s="14">
        <v>0</v>
      </c>
      <c r="L20" s="14">
        <v>11138271.890000001</v>
      </c>
      <c r="M20" s="14">
        <v>0</v>
      </c>
      <c r="N20" s="14">
        <v>3608707.52</v>
      </c>
      <c r="O20" s="14">
        <v>0</v>
      </c>
      <c r="P20" s="14">
        <v>3633832.21</v>
      </c>
      <c r="Q20" s="14">
        <v>682984.07</v>
      </c>
      <c r="R20" s="14">
        <v>93643.81</v>
      </c>
      <c r="S20" s="14">
        <v>1415548.69</v>
      </c>
      <c r="T20" s="14">
        <v>1703555.59</v>
      </c>
      <c r="U20" s="14"/>
      <c r="V20" s="14">
        <v>0</v>
      </c>
      <c r="W20" s="14">
        <v>208815528.78</v>
      </c>
      <c r="X20" s="14">
        <v>172042615.03999999</v>
      </c>
      <c r="Y20" s="14">
        <v>0</v>
      </c>
      <c r="Z20" s="14">
        <v>172042615.03999999</v>
      </c>
      <c r="AA20" s="14">
        <v>36772913.740000002</v>
      </c>
      <c r="AB20" s="14">
        <v>36772913.740000002</v>
      </c>
      <c r="AC20" s="14">
        <v>119764804.52</v>
      </c>
      <c r="AD20" s="14">
        <v>119764804.52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342854806.41000003</v>
      </c>
    </row>
    <row r="21" spans="1:36" ht="20.25" x14ac:dyDescent="0.3">
      <c r="A21" s="12">
        <v>4</v>
      </c>
      <c r="B21" s="16" t="s">
        <v>41</v>
      </c>
      <c r="C21" s="14">
        <v>4572094.7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684690.84</v>
      </c>
      <c r="M21" s="14">
        <v>0</v>
      </c>
      <c r="N21" s="14">
        <v>0</v>
      </c>
      <c r="O21" s="14">
        <v>0</v>
      </c>
      <c r="P21" s="14">
        <v>684690.84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14721323.359999999</v>
      </c>
      <c r="X21" s="14">
        <v>14721323.359999999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19293418.059999999</v>
      </c>
    </row>
    <row r="22" spans="1:36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36733452.120000005</v>
      </c>
      <c r="X22" s="14">
        <v>35974542.170000002</v>
      </c>
      <c r="Y22" s="14">
        <v>0</v>
      </c>
      <c r="Z22" s="14">
        <v>0</v>
      </c>
      <c r="AA22" s="14">
        <v>758909.95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43179488.610000007</v>
      </c>
    </row>
    <row r="23" spans="1:36" ht="20.25" x14ac:dyDescent="0.3">
      <c r="A23" s="18"/>
      <c r="B23" s="19" t="s">
        <v>43</v>
      </c>
      <c r="C23" s="15">
        <v>61011776.650000006</v>
      </c>
      <c r="D23" s="15">
        <v>17530520.140000004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17530520.140000004</v>
      </c>
      <c r="K23" s="15">
        <v>6773227.1699999999</v>
      </c>
      <c r="L23" s="15">
        <v>36708029.340000004</v>
      </c>
      <c r="M23" s="15">
        <v>0</v>
      </c>
      <c r="N23" s="15">
        <v>15130972.4</v>
      </c>
      <c r="O23" s="15">
        <v>5659139.3600000003</v>
      </c>
      <c r="P23" s="15">
        <v>5343033.3499999996</v>
      </c>
      <c r="Q23" s="15">
        <v>976451.5199999999</v>
      </c>
      <c r="R23" s="15">
        <v>2887650.68</v>
      </c>
      <c r="S23" s="15">
        <v>2199184.09</v>
      </c>
      <c r="T23" s="15">
        <v>1703555.59</v>
      </c>
      <c r="U23" s="15">
        <v>0</v>
      </c>
      <c r="V23" s="15">
        <v>2808042.35</v>
      </c>
      <c r="W23" s="15">
        <v>624448398.26999998</v>
      </c>
      <c r="X23" s="15">
        <v>503277410.51000005</v>
      </c>
      <c r="Y23" s="15">
        <v>13027866.09</v>
      </c>
      <c r="Z23" s="15">
        <v>172042615.03999999</v>
      </c>
      <c r="AA23" s="15">
        <v>121170987.76000001</v>
      </c>
      <c r="AB23" s="15">
        <v>36772913.740000002</v>
      </c>
      <c r="AC23" s="15">
        <v>136458826.71000001</v>
      </c>
      <c r="AD23" s="15">
        <v>119764804.52</v>
      </c>
      <c r="AE23" s="15">
        <v>1269667.94</v>
      </c>
      <c r="AF23" s="15">
        <v>5618583.6600000001</v>
      </c>
      <c r="AG23" s="15">
        <v>0</v>
      </c>
      <c r="AH23" s="15">
        <v>0</v>
      </c>
      <c r="AI23" s="15">
        <v>0</v>
      </c>
      <c r="AJ23" s="15">
        <v>821919001.63</v>
      </c>
    </row>
    <row r="24" spans="1:36" ht="20.25" x14ac:dyDescent="0.3">
      <c r="A24" s="12">
        <v>6</v>
      </c>
      <c r="B24" s="17" t="s">
        <v>44</v>
      </c>
      <c r="C24" s="14">
        <v>112755099.45</v>
      </c>
      <c r="D24" s="14">
        <v>43555315.469999999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3492695.67</v>
      </c>
      <c r="K24" s="14">
        <v>13740922.74</v>
      </c>
      <c r="L24" s="14">
        <v>55458861.24000001</v>
      </c>
      <c r="M24" s="14">
        <v>52954790.920000002</v>
      </c>
      <c r="N24" s="14">
        <v>0</v>
      </c>
      <c r="O24" s="14">
        <v>0</v>
      </c>
      <c r="P24" s="14">
        <v>456932.78</v>
      </c>
      <c r="Q24" s="14">
        <v>0</v>
      </c>
      <c r="R24" s="14">
        <v>887690.84</v>
      </c>
      <c r="S24" s="14">
        <v>1159446.7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20450014.939999998</v>
      </c>
      <c r="AD24" s="14">
        <v>996008.38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133205114.39</v>
      </c>
    </row>
    <row r="25" spans="1:36" ht="40.5" x14ac:dyDescent="0.3">
      <c r="A25" s="12">
        <v>7</v>
      </c>
      <c r="B25" s="17" t="s">
        <v>45</v>
      </c>
      <c r="C25" s="14">
        <v>21157908.739999998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6088478.29</v>
      </c>
      <c r="M25" s="14">
        <v>0</v>
      </c>
      <c r="N25" s="14">
        <v>512534.88</v>
      </c>
      <c r="O25" s="14">
        <v>0</v>
      </c>
      <c r="P25" s="14">
        <v>5574992.3300000001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162247285.5</v>
      </c>
      <c r="X25" s="14">
        <v>156902358.96000001</v>
      </c>
      <c r="Y25" s="14">
        <v>10461860.52</v>
      </c>
      <c r="Z25" s="14">
        <v>0</v>
      </c>
      <c r="AA25" s="14">
        <v>5344926.54</v>
      </c>
      <c r="AB25" s="14">
        <v>0</v>
      </c>
      <c r="AC25" s="14">
        <v>1292343.01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184697537.25</v>
      </c>
    </row>
    <row r="26" spans="1:36" ht="20.25" x14ac:dyDescent="0.3">
      <c r="A26" s="12">
        <v>8</v>
      </c>
      <c r="B26" s="17" t="s">
        <v>46</v>
      </c>
      <c r="C26" s="14">
        <v>4178959.65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406844.13</v>
      </c>
      <c r="L26" s="14">
        <v>3772115.52</v>
      </c>
      <c r="M26" s="14">
        <v>0</v>
      </c>
      <c r="N26" s="14">
        <v>0</v>
      </c>
      <c r="O26" s="14">
        <v>0</v>
      </c>
      <c r="P26" s="14">
        <v>1179391.75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2592723.77</v>
      </c>
      <c r="W26" s="14">
        <v>23761005.760000002</v>
      </c>
      <c r="X26" s="14">
        <v>23761005.760000002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27939965.41</v>
      </c>
    </row>
    <row r="27" spans="1:36" ht="40.5" x14ac:dyDescent="0.3">
      <c r="A27" s="12">
        <v>9</v>
      </c>
      <c r="B27" s="17" t="s">
        <v>47</v>
      </c>
      <c r="C27" s="14">
        <v>49456725.699999996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1382129.62</v>
      </c>
      <c r="L27" s="14">
        <v>47297121.420000002</v>
      </c>
      <c r="M27" s="14">
        <v>0</v>
      </c>
      <c r="N27" s="14">
        <v>46653656.649999999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49456725.699999996</v>
      </c>
    </row>
    <row r="28" spans="1:36" ht="20.25" x14ac:dyDescent="0.3">
      <c r="A28" s="12">
        <v>10</v>
      </c>
      <c r="B28" s="17" t="s">
        <v>48</v>
      </c>
      <c r="C28" s="14">
        <v>18912617.5</v>
      </c>
      <c r="D28" s="14">
        <v>4429090.92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4429090.92</v>
      </c>
      <c r="K28" s="14">
        <v>0</v>
      </c>
      <c r="L28" s="14">
        <v>14483526.58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42793598.230000004</v>
      </c>
    </row>
    <row r="29" spans="1:36" ht="20.25" x14ac:dyDescent="0.3">
      <c r="A29" s="12">
        <v>11</v>
      </c>
      <c r="B29" s="17" t="s">
        <v>49</v>
      </c>
      <c r="C29" s="14">
        <v>105542667.63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59946103.649999999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107291209.17999999</v>
      </c>
    </row>
    <row r="30" spans="1:36" ht="40.5" x14ac:dyDescent="0.3">
      <c r="A30" s="18"/>
      <c r="B30" s="19" t="s">
        <v>50</v>
      </c>
      <c r="C30" s="15">
        <v>312003978.66999996</v>
      </c>
      <c r="D30" s="15">
        <v>91047972.709999993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9979936.4299999997</v>
      </c>
      <c r="K30" s="15">
        <v>33909799.259999998</v>
      </c>
      <c r="L30" s="15">
        <v>187046206.70000002</v>
      </c>
      <c r="M30" s="15">
        <v>112061635.88</v>
      </c>
      <c r="N30" s="15">
        <v>60704279.960000001</v>
      </c>
      <c r="O30" s="15">
        <v>0</v>
      </c>
      <c r="P30" s="15">
        <v>7854781.6300000008</v>
      </c>
      <c r="Q30" s="15">
        <v>951.08</v>
      </c>
      <c r="R30" s="15">
        <v>2541467</v>
      </c>
      <c r="S30" s="15">
        <v>1290367.3799999999</v>
      </c>
      <c r="T30" s="15">
        <v>0</v>
      </c>
      <c r="U30" s="15">
        <v>0</v>
      </c>
      <c r="V30" s="15">
        <v>2592723.77</v>
      </c>
      <c r="W30" s="15">
        <v>208472356.20999998</v>
      </c>
      <c r="X30" s="15">
        <v>203127429.66999999</v>
      </c>
      <c r="Y30" s="15">
        <v>10461860.52</v>
      </c>
      <c r="Z30" s="15">
        <v>0</v>
      </c>
      <c r="AA30" s="15">
        <v>5344926.54</v>
      </c>
      <c r="AB30" s="15">
        <v>0</v>
      </c>
      <c r="AC30" s="15">
        <v>24907815.280000001</v>
      </c>
      <c r="AD30" s="15">
        <v>996008.38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545384150.15999997</v>
      </c>
    </row>
    <row r="31" spans="1:36" ht="40.5" x14ac:dyDescent="0.3">
      <c r="A31" s="20">
        <v>12</v>
      </c>
      <c r="B31" s="21" t="s">
        <v>51</v>
      </c>
      <c r="C31" s="14">
        <v>7038769.8900000006</v>
      </c>
      <c r="D31" s="14">
        <v>86578.69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86578.69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7038769.8900000006</v>
      </c>
    </row>
    <row r="32" spans="1:36" ht="20.25" x14ac:dyDescent="0.3">
      <c r="A32" s="20">
        <v>13</v>
      </c>
      <c r="B32" s="21" t="s">
        <v>52</v>
      </c>
      <c r="C32" s="14">
        <v>49877454.189999998</v>
      </c>
      <c r="D32" s="14">
        <v>15703421.43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2115117.6800000002</v>
      </c>
      <c r="K32" s="14">
        <v>1530803.3</v>
      </c>
      <c r="L32" s="14">
        <v>32643229.459999997</v>
      </c>
      <c r="M32" s="14">
        <v>27834186.789999999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4114155.27</v>
      </c>
      <c r="W32" s="14">
        <v>35472949.020000003</v>
      </c>
      <c r="X32" s="14">
        <v>31147262.66</v>
      </c>
      <c r="Y32" s="14">
        <v>3213990.62</v>
      </c>
      <c r="Z32" s="14">
        <v>0</v>
      </c>
      <c r="AA32" s="14">
        <v>4325686.3600000003</v>
      </c>
      <c r="AB32" s="14">
        <v>0</v>
      </c>
      <c r="AC32" s="14">
        <v>2138507.96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87488911.170000002</v>
      </c>
    </row>
    <row r="33" spans="1:36" ht="20.25" x14ac:dyDescent="0.3">
      <c r="A33" s="20">
        <v>14</v>
      </c>
      <c r="B33" s="21" t="s">
        <v>53</v>
      </c>
      <c r="C33" s="14">
        <v>59062844.810000002</v>
      </c>
      <c r="D33" s="14">
        <v>32267684.280000001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1413932.19</v>
      </c>
      <c r="K33" s="14">
        <v>4850039.38</v>
      </c>
      <c r="L33" s="14">
        <v>21945121.149999999</v>
      </c>
      <c r="M33" s="14">
        <v>19270621.91</v>
      </c>
      <c r="N33" s="14">
        <v>1627589</v>
      </c>
      <c r="O33" s="14">
        <v>0</v>
      </c>
      <c r="P33" s="14">
        <v>385608.36</v>
      </c>
      <c r="Q33" s="14">
        <v>0</v>
      </c>
      <c r="R33" s="14">
        <v>93412.75</v>
      </c>
      <c r="S33" s="14">
        <v>567889.13</v>
      </c>
      <c r="T33" s="14">
        <v>0</v>
      </c>
      <c r="U33" s="14"/>
      <c r="V33" s="14">
        <v>0</v>
      </c>
      <c r="W33" s="14">
        <v>62954859.899999999</v>
      </c>
      <c r="X33" s="14">
        <v>62954859.899999999</v>
      </c>
      <c r="Y33" s="14">
        <v>0</v>
      </c>
      <c r="Z33" s="14">
        <v>0</v>
      </c>
      <c r="AA33" s="14">
        <v>0</v>
      </c>
      <c r="AB33" s="14">
        <v>0</v>
      </c>
      <c r="AC33" s="14">
        <v>8074182.9199999999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130091887.63000001</v>
      </c>
    </row>
    <row r="34" spans="1:36" ht="40.5" x14ac:dyDescent="0.3">
      <c r="A34" s="18"/>
      <c r="B34" s="19" t="s">
        <v>54</v>
      </c>
      <c r="C34" s="15">
        <v>115979068.89</v>
      </c>
      <c r="D34" s="15">
        <v>48057684.399999999</v>
      </c>
      <c r="E34" s="15">
        <v>31719930.84</v>
      </c>
      <c r="F34" s="15">
        <v>14144313.809999999</v>
      </c>
      <c r="G34" s="15">
        <v>12596373.390000001</v>
      </c>
      <c r="H34" s="15">
        <v>4979243.6400000015</v>
      </c>
      <c r="I34" s="15">
        <v>12722125</v>
      </c>
      <c r="J34" s="15">
        <v>3615628.56</v>
      </c>
      <c r="K34" s="15">
        <v>6380842.6799999997</v>
      </c>
      <c r="L34" s="15">
        <v>61540541.809999995</v>
      </c>
      <c r="M34" s="15">
        <v>47104808.700000003</v>
      </c>
      <c r="N34" s="15">
        <v>8691432.0500000007</v>
      </c>
      <c r="O34" s="15">
        <v>0</v>
      </c>
      <c r="P34" s="15">
        <v>385608.36</v>
      </c>
      <c r="Q34" s="15">
        <v>0</v>
      </c>
      <c r="R34" s="15">
        <v>629368.9</v>
      </c>
      <c r="S34" s="15">
        <v>615168.53</v>
      </c>
      <c r="T34" s="15">
        <v>0</v>
      </c>
      <c r="U34" s="15">
        <v>0</v>
      </c>
      <c r="V34" s="15">
        <v>4114155.27</v>
      </c>
      <c r="W34" s="15">
        <v>98427808.920000002</v>
      </c>
      <c r="X34" s="15">
        <v>94102122.560000002</v>
      </c>
      <c r="Y34" s="15">
        <v>3213990.62</v>
      </c>
      <c r="Z34" s="15">
        <v>0</v>
      </c>
      <c r="AA34" s="15">
        <v>4325686.3600000003</v>
      </c>
      <c r="AB34" s="15">
        <v>0</v>
      </c>
      <c r="AC34" s="15">
        <v>10212690.879999999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224619568.69</v>
      </c>
    </row>
    <row r="35" spans="1:36" ht="20.25" x14ac:dyDescent="0.25">
      <c r="A35" s="22">
        <v>15</v>
      </c>
      <c r="B35" s="23" t="s">
        <v>55</v>
      </c>
      <c r="C35" s="14">
        <v>20394405.699999999</v>
      </c>
      <c r="D35" s="14">
        <v>10369270.83</v>
      </c>
      <c r="E35" s="14">
        <v>4522061.0999999996</v>
      </c>
      <c r="F35" s="14">
        <v>1891757.53</v>
      </c>
      <c r="G35" s="14">
        <v>1931413.1</v>
      </c>
      <c r="H35" s="14">
        <v>698890.46999999927</v>
      </c>
      <c r="I35" s="14">
        <v>5386170</v>
      </c>
      <c r="J35" s="14">
        <v>461039.73</v>
      </c>
      <c r="K35" s="14">
        <v>1233907.6200000001</v>
      </c>
      <c r="L35" s="14">
        <v>8791227.25</v>
      </c>
      <c r="M35" s="14">
        <v>6611667.1799999997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271516.52</v>
      </c>
      <c r="S35" s="14">
        <v>380599.17</v>
      </c>
      <c r="T35" s="14">
        <v>0</v>
      </c>
      <c r="U35" s="14"/>
      <c r="V35" s="14">
        <v>0</v>
      </c>
      <c r="W35" s="14">
        <v>6142910.1399999997</v>
      </c>
      <c r="X35" s="14">
        <v>6142910.1399999997</v>
      </c>
      <c r="Y35" s="14">
        <v>0</v>
      </c>
      <c r="Z35" s="14">
        <v>0</v>
      </c>
      <c r="AA35" s="14">
        <v>0</v>
      </c>
      <c r="AB35" s="14">
        <v>0</v>
      </c>
      <c r="AC35" s="14">
        <v>2289383.54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28826699.379999999</v>
      </c>
    </row>
    <row r="36" spans="1:36" ht="20.25" x14ac:dyDescent="0.3">
      <c r="A36" s="24">
        <v>16</v>
      </c>
      <c r="B36" s="17" t="s">
        <v>56</v>
      </c>
      <c r="C36" s="14">
        <v>22159940.510000002</v>
      </c>
      <c r="D36" s="14">
        <v>11260453.48</v>
      </c>
      <c r="E36" s="14">
        <v>5367961.18</v>
      </c>
      <c r="F36" s="14">
        <v>2068164.23</v>
      </c>
      <c r="G36" s="14">
        <v>2633732.9700000002</v>
      </c>
      <c r="H36" s="14">
        <v>666063.97999999952</v>
      </c>
      <c r="I36" s="14">
        <v>5817378.75</v>
      </c>
      <c r="J36" s="14">
        <v>75113.55</v>
      </c>
      <c r="K36" s="14">
        <v>1461355.78</v>
      </c>
      <c r="L36" s="14">
        <v>9438131.25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243377.16</v>
      </c>
      <c r="S36" s="14">
        <v>154845.95000000001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2783749.09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31336389.040000003</v>
      </c>
    </row>
    <row r="37" spans="1:36" ht="20.25" x14ac:dyDescent="0.3">
      <c r="A37" s="24">
        <v>17</v>
      </c>
      <c r="B37" s="17" t="s">
        <v>57</v>
      </c>
      <c r="C37" s="14">
        <v>22828102.210000001</v>
      </c>
      <c r="D37" s="14">
        <v>8961863.7200000007</v>
      </c>
      <c r="E37" s="14">
        <v>7339728.71</v>
      </c>
      <c r="F37" s="14">
        <v>3731612.38</v>
      </c>
      <c r="G37" s="14">
        <v>2566907.8199999998</v>
      </c>
      <c r="H37" s="14">
        <v>1041208.5100000002</v>
      </c>
      <c r="I37" s="14">
        <v>1420872.5</v>
      </c>
      <c r="J37" s="14">
        <v>201262.51</v>
      </c>
      <c r="K37" s="14">
        <v>1533766.68</v>
      </c>
      <c r="L37" s="14">
        <v>12332471.809999999</v>
      </c>
      <c r="M37" s="14">
        <v>9850076.0399999991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127673.07</v>
      </c>
      <c r="T37" s="14">
        <v>0</v>
      </c>
      <c r="U37" s="14"/>
      <c r="V37" s="14">
        <v>0</v>
      </c>
      <c r="W37" s="14">
        <v>4505855.83</v>
      </c>
      <c r="X37" s="14">
        <v>4505855.83</v>
      </c>
      <c r="Y37" s="14">
        <v>0</v>
      </c>
      <c r="Z37" s="14">
        <v>0</v>
      </c>
      <c r="AA37" s="14">
        <v>0</v>
      </c>
      <c r="AB37" s="14">
        <v>0</v>
      </c>
      <c r="AC37" s="14">
        <v>2111390.71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29445348.75</v>
      </c>
    </row>
    <row r="38" spans="1:36" s="25" customFormat="1" ht="20.25" x14ac:dyDescent="0.3">
      <c r="A38" s="24">
        <v>18</v>
      </c>
      <c r="B38" s="17" t="s">
        <v>58</v>
      </c>
      <c r="C38" s="14">
        <v>21206729.420000002</v>
      </c>
      <c r="D38" s="14">
        <v>10012636.51</v>
      </c>
      <c r="E38" s="14">
        <v>6801820.0199999996</v>
      </c>
      <c r="F38" s="14">
        <v>3373331.54</v>
      </c>
      <c r="G38" s="14">
        <v>2692943.67</v>
      </c>
      <c r="H38" s="14">
        <v>735544.80999999959</v>
      </c>
      <c r="I38" s="14">
        <v>3053310</v>
      </c>
      <c r="J38" s="14">
        <v>157506.49</v>
      </c>
      <c r="K38" s="14">
        <v>1676724.76</v>
      </c>
      <c r="L38" s="14">
        <v>9517368.1500000004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96047.8</v>
      </c>
      <c r="T38" s="14">
        <v>0</v>
      </c>
      <c r="U38" s="14"/>
      <c r="V38" s="14">
        <v>0</v>
      </c>
      <c r="W38" s="14">
        <v>10838245.609999999</v>
      </c>
      <c r="X38" s="14">
        <v>10838245.609999999</v>
      </c>
      <c r="Y38" s="14">
        <v>0</v>
      </c>
      <c r="Z38" s="14">
        <v>0</v>
      </c>
      <c r="AA38" s="14">
        <v>0</v>
      </c>
      <c r="AB38" s="14">
        <v>0</v>
      </c>
      <c r="AC38" s="14">
        <v>3072654.55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35117629.579999998</v>
      </c>
    </row>
    <row r="39" spans="1:36" s="25" customFormat="1" ht="20.25" x14ac:dyDescent="0.3">
      <c r="A39" s="24">
        <v>19</v>
      </c>
      <c r="B39" s="17" t="s">
        <v>59</v>
      </c>
      <c r="C39" s="14">
        <v>16657917.43</v>
      </c>
      <c r="D39" s="14">
        <v>8591273.0500000007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274438.44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5565060.2300000004</v>
      </c>
      <c r="X39" s="14">
        <v>5565060.2300000004</v>
      </c>
      <c r="Y39" s="14">
        <v>0</v>
      </c>
      <c r="Z39" s="14">
        <v>0</v>
      </c>
      <c r="AA39" s="14">
        <v>0</v>
      </c>
      <c r="AB39" s="14">
        <v>0</v>
      </c>
      <c r="AC39" s="14">
        <v>1785236.86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24008214.52</v>
      </c>
    </row>
    <row r="40" spans="1:36" ht="20.25" x14ac:dyDescent="0.3">
      <c r="A40" s="24">
        <v>20</v>
      </c>
      <c r="B40" s="17" t="s">
        <v>60</v>
      </c>
      <c r="C40" s="14">
        <v>9133383.1400000006</v>
      </c>
      <c r="D40" s="14">
        <v>4285924.84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83824.399999999994</v>
      </c>
      <c r="K40" s="14">
        <v>354254.92</v>
      </c>
      <c r="L40" s="14">
        <v>4493203.3800000008</v>
      </c>
      <c r="M40" s="14">
        <v>3427926.87</v>
      </c>
      <c r="N40" s="14">
        <v>796137.62</v>
      </c>
      <c r="O40" s="14">
        <v>0</v>
      </c>
      <c r="P40" s="14">
        <v>0</v>
      </c>
      <c r="Q40" s="14">
        <v>0</v>
      </c>
      <c r="R40" s="14">
        <v>79013.320000000007</v>
      </c>
      <c r="S40" s="14">
        <v>190125.57</v>
      </c>
      <c r="T40" s="14">
        <v>0</v>
      </c>
      <c r="U40" s="14"/>
      <c r="V40" s="14">
        <v>0</v>
      </c>
      <c r="W40" s="14">
        <v>1583314.67</v>
      </c>
      <c r="X40" s="14">
        <v>1583314.67</v>
      </c>
      <c r="Y40" s="14">
        <v>0</v>
      </c>
      <c r="Z40" s="14">
        <v>0</v>
      </c>
      <c r="AA40" s="14">
        <v>0</v>
      </c>
      <c r="AB40" s="14">
        <v>0</v>
      </c>
      <c r="AC40" s="14">
        <v>915097.48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11631795.290000001</v>
      </c>
    </row>
    <row r="41" spans="1:36" ht="20.25" x14ac:dyDescent="0.3">
      <c r="A41" s="24">
        <v>21</v>
      </c>
      <c r="B41" s="17" t="s">
        <v>61</v>
      </c>
      <c r="C41" s="14">
        <v>29944839.559999999</v>
      </c>
      <c r="D41" s="14">
        <v>15528837.619999999</v>
      </c>
      <c r="E41" s="14">
        <v>9244172.3499999996</v>
      </c>
      <c r="F41" s="14">
        <v>3892913.46</v>
      </c>
      <c r="G41" s="14">
        <v>4266574.53</v>
      </c>
      <c r="H41" s="14">
        <v>1084684.3599999994</v>
      </c>
      <c r="I41" s="14">
        <v>6106620</v>
      </c>
      <c r="J41" s="14">
        <v>178045.27</v>
      </c>
      <c r="K41" s="14">
        <v>2425839.7200000002</v>
      </c>
      <c r="L41" s="14">
        <v>11990162.220000001</v>
      </c>
      <c r="M41" s="14">
        <v>10261367.609999999</v>
      </c>
      <c r="N41" s="14">
        <v>0</v>
      </c>
      <c r="O41" s="14">
        <v>0</v>
      </c>
      <c r="P41" s="14">
        <v>751755.82</v>
      </c>
      <c r="Q41" s="14">
        <v>0</v>
      </c>
      <c r="R41" s="14">
        <v>306627.71000000002</v>
      </c>
      <c r="S41" s="14">
        <v>670411.07999999996</v>
      </c>
      <c r="T41" s="14">
        <v>0</v>
      </c>
      <c r="U41" s="14"/>
      <c r="V41" s="14">
        <v>0</v>
      </c>
      <c r="W41" s="14">
        <v>30191049.219999999</v>
      </c>
      <c r="X41" s="14">
        <v>30191049.219999999</v>
      </c>
      <c r="Y41" s="14">
        <v>0</v>
      </c>
      <c r="Z41" s="14">
        <v>0</v>
      </c>
      <c r="AA41" s="14">
        <v>0</v>
      </c>
      <c r="AB41" s="14">
        <v>0</v>
      </c>
      <c r="AC41" s="14">
        <v>3131562.78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63267451.560000002</v>
      </c>
    </row>
    <row r="42" spans="1:36" ht="20.25" x14ac:dyDescent="0.3">
      <c r="A42" s="24">
        <v>22</v>
      </c>
      <c r="B42" s="17" t="s">
        <v>62</v>
      </c>
      <c r="C42" s="14">
        <v>28016442.030000001</v>
      </c>
      <c r="D42" s="14">
        <v>14379426.140000001</v>
      </c>
      <c r="E42" s="14">
        <v>6330063.5800000001</v>
      </c>
      <c r="F42" s="14">
        <v>2528467.27</v>
      </c>
      <c r="G42" s="14">
        <v>2931125.51</v>
      </c>
      <c r="H42" s="14">
        <v>870470.80000000028</v>
      </c>
      <c r="I42" s="14">
        <v>7781935</v>
      </c>
      <c r="J42" s="14">
        <v>267427.56</v>
      </c>
      <c r="K42" s="14">
        <v>1982004.93</v>
      </c>
      <c r="L42" s="14">
        <v>11655010.959999999</v>
      </c>
      <c r="M42" s="14">
        <v>8234857.3700000001</v>
      </c>
      <c r="N42" s="14">
        <v>3111873.12</v>
      </c>
      <c r="O42" s="14">
        <v>0</v>
      </c>
      <c r="P42" s="14">
        <v>0</v>
      </c>
      <c r="Q42" s="14">
        <v>0</v>
      </c>
      <c r="R42" s="14">
        <v>49206.44</v>
      </c>
      <c r="S42" s="14">
        <v>259074.03</v>
      </c>
      <c r="T42" s="14">
        <v>0</v>
      </c>
      <c r="U42" s="14"/>
      <c r="V42" s="14">
        <v>0</v>
      </c>
      <c r="W42" s="14">
        <v>8099992.2999999998</v>
      </c>
      <c r="X42" s="14">
        <v>8099992.2999999998</v>
      </c>
      <c r="Y42" s="14">
        <v>0</v>
      </c>
      <c r="Z42" s="14">
        <v>0</v>
      </c>
      <c r="AA42" s="14">
        <v>0</v>
      </c>
      <c r="AB42" s="14">
        <v>0</v>
      </c>
      <c r="AC42" s="14">
        <v>2858978.37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38975412.699999996</v>
      </c>
    </row>
    <row r="43" spans="1:36" ht="20.25" x14ac:dyDescent="0.3">
      <c r="A43" s="24">
        <v>23</v>
      </c>
      <c r="B43" s="17" t="s">
        <v>63</v>
      </c>
      <c r="C43" s="14">
        <v>13766449.32</v>
      </c>
      <c r="D43" s="14">
        <v>8084648.8200000003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201239.16</v>
      </c>
      <c r="K43" s="14">
        <v>648804.38</v>
      </c>
      <c r="L43" s="14">
        <v>5032996.1199999992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3667804.92</v>
      </c>
      <c r="X43" s="14">
        <v>3667804.92</v>
      </c>
      <c r="Y43" s="14">
        <v>0</v>
      </c>
      <c r="Z43" s="14">
        <v>0</v>
      </c>
      <c r="AA43" s="14">
        <v>0</v>
      </c>
      <c r="AB43" s="14">
        <v>0</v>
      </c>
      <c r="AC43" s="14">
        <v>1479535.72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18913789.960000001</v>
      </c>
    </row>
    <row r="44" spans="1:36" ht="20.25" x14ac:dyDescent="0.3">
      <c r="A44" s="24">
        <v>24</v>
      </c>
      <c r="B44" s="17" t="s">
        <v>64</v>
      </c>
      <c r="C44" s="14">
        <v>10018561.07</v>
      </c>
      <c r="D44" s="14">
        <v>5477565.7200000007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239653.16</v>
      </c>
      <c r="K44" s="14">
        <v>441341.69</v>
      </c>
      <c r="L44" s="14">
        <v>4099653.66</v>
      </c>
      <c r="M44" s="14">
        <v>3067271.48</v>
      </c>
      <c r="N44" s="14">
        <v>681808.08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1807440.26</v>
      </c>
      <c r="X44" s="14">
        <v>1807440.26</v>
      </c>
      <c r="Y44" s="14">
        <v>0</v>
      </c>
      <c r="Z44" s="14">
        <v>0</v>
      </c>
      <c r="AA44" s="14">
        <v>0</v>
      </c>
      <c r="AB44" s="14">
        <v>0</v>
      </c>
      <c r="AC44" s="14">
        <v>1353104.35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13179105.68</v>
      </c>
    </row>
    <row r="45" spans="1:36" ht="20.25" x14ac:dyDescent="0.3">
      <c r="A45" s="24">
        <v>25</v>
      </c>
      <c r="B45" s="17" t="s">
        <v>65</v>
      </c>
      <c r="C45" s="14">
        <v>19410596.530000001</v>
      </c>
      <c r="D45" s="14">
        <v>10478747.58</v>
      </c>
      <c r="E45" s="14">
        <v>4873618.57</v>
      </c>
      <c r="F45" s="14">
        <v>2173069.77</v>
      </c>
      <c r="G45" s="14">
        <v>2042925.77</v>
      </c>
      <c r="H45" s="14">
        <v>657623.03000000026</v>
      </c>
      <c r="I45" s="14">
        <v>5343292.5</v>
      </c>
      <c r="J45" s="14">
        <v>261836.51</v>
      </c>
      <c r="K45" s="14">
        <v>1222517.0900000001</v>
      </c>
      <c r="L45" s="14">
        <v>7709331.8600000003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7384481.29</v>
      </c>
      <c r="X45" s="14">
        <v>7384481.29</v>
      </c>
      <c r="Y45" s="14">
        <v>0</v>
      </c>
      <c r="Z45" s="14">
        <v>0</v>
      </c>
      <c r="AA45" s="14">
        <v>0</v>
      </c>
      <c r="AB45" s="14">
        <v>0</v>
      </c>
      <c r="AC45" s="14">
        <v>2121341.25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28916419.07</v>
      </c>
    </row>
    <row r="46" spans="1:36" ht="20.25" x14ac:dyDescent="0.3">
      <c r="A46" s="24">
        <v>26</v>
      </c>
      <c r="B46" s="17" t="s">
        <v>66</v>
      </c>
      <c r="C46" s="14">
        <v>65019033.919999994</v>
      </c>
      <c r="D46" s="14">
        <v>33613913.140000001</v>
      </c>
      <c r="E46" s="14">
        <v>15632947.439999999</v>
      </c>
      <c r="F46" s="14">
        <v>6418672.8799999999</v>
      </c>
      <c r="G46" s="14">
        <v>7080015.3700000001</v>
      </c>
      <c r="H46" s="14">
        <v>2134259.1899999985</v>
      </c>
      <c r="I46" s="14">
        <v>17302090</v>
      </c>
      <c r="J46" s="14">
        <v>678875.7</v>
      </c>
      <c r="K46" s="14">
        <v>4441787.26</v>
      </c>
      <c r="L46" s="14">
        <v>26963333.52</v>
      </c>
      <c r="M46" s="14">
        <v>20190590.969999999</v>
      </c>
      <c r="N46" s="14">
        <v>3895371.77</v>
      </c>
      <c r="O46" s="14">
        <v>0</v>
      </c>
      <c r="P46" s="14">
        <v>1323038.8899999999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668193.68000000005</v>
      </c>
      <c r="W46" s="14">
        <v>42362217.75</v>
      </c>
      <c r="X46" s="14">
        <v>42362217.75</v>
      </c>
      <c r="Y46" s="14">
        <v>0</v>
      </c>
      <c r="Z46" s="14">
        <v>0</v>
      </c>
      <c r="AA46" s="14">
        <v>0</v>
      </c>
      <c r="AB46" s="14">
        <v>0</v>
      </c>
      <c r="AC46" s="14">
        <v>7086641.3399999999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114467893.00999999</v>
      </c>
    </row>
    <row r="47" spans="1:36" ht="20.25" x14ac:dyDescent="0.3">
      <c r="A47" s="24">
        <v>27</v>
      </c>
      <c r="B47" s="17" t="s">
        <v>67</v>
      </c>
      <c r="C47" s="14">
        <v>16604394.859999999</v>
      </c>
      <c r="D47" s="14">
        <v>6910935.8499999996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178457.51</v>
      </c>
      <c r="K47" s="14">
        <v>1482418.1</v>
      </c>
      <c r="L47" s="14">
        <v>8211040.9100000001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713438.62</v>
      </c>
      <c r="T47" s="14">
        <v>0</v>
      </c>
      <c r="U47" s="14"/>
      <c r="V47" s="14">
        <v>0</v>
      </c>
      <c r="W47" s="14">
        <v>9416105.3399999999</v>
      </c>
      <c r="X47" s="14">
        <v>9416105.3399999999</v>
      </c>
      <c r="Y47" s="14">
        <v>0</v>
      </c>
      <c r="Z47" s="14">
        <v>0</v>
      </c>
      <c r="AA47" s="14">
        <v>0</v>
      </c>
      <c r="AB47" s="14">
        <v>0</v>
      </c>
      <c r="AC47" s="14">
        <v>1667358.75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27687858.949999999</v>
      </c>
    </row>
    <row r="48" spans="1:36" ht="20.25" x14ac:dyDescent="0.3">
      <c r="A48" s="24">
        <v>28</v>
      </c>
      <c r="B48" s="17" t="s">
        <v>68</v>
      </c>
      <c r="C48" s="14">
        <v>41389209.589999996</v>
      </c>
      <c r="D48" s="14">
        <v>17385269.809999999</v>
      </c>
      <c r="E48" s="14">
        <v>11242057.26</v>
      </c>
      <c r="F48" s="14">
        <v>4578458.72</v>
      </c>
      <c r="G48" s="14">
        <v>5035209.4800000004</v>
      </c>
      <c r="H48" s="14">
        <v>1628389.0599999996</v>
      </c>
      <c r="I48" s="14">
        <v>5746395</v>
      </c>
      <c r="J48" s="14">
        <v>396817.55</v>
      </c>
      <c r="K48" s="14">
        <v>2686236.61</v>
      </c>
      <c r="L48" s="14">
        <v>21317703.169999998</v>
      </c>
      <c r="M48" s="14">
        <v>15404941.199999999</v>
      </c>
      <c r="N48" s="14">
        <v>2101778.2200000002</v>
      </c>
      <c r="O48" s="14">
        <v>0</v>
      </c>
      <c r="P48" s="14">
        <v>545621.94999999995</v>
      </c>
      <c r="Q48" s="14">
        <v>0</v>
      </c>
      <c r="R48" s="14">
        <v>2318684.37</v>
      </c>
      <c r="S48" s="14">
        <v>946677.43</v>
      </c>
      <c r="T48" s="14">
        <v>0</v>
      </c>
      <c r="U48" s="14"/>
      <c r="V48" s="14">
        <v>0</v>
      </c>
      <c r="W48" s="14">
        <v>31564710.199999999</v>
      </c>
      <c r="X48" s="14">
        <v>31564710.199999999</v>
      </c>
      <c r="Y48" s="14">
        <v>0</v>
      </c>
      <c r="Z48" s="14">
        <v>0</v>
      </c>
      <c r="AA48" s="14">
        <v>0</v>
      </c>
      <c r="AB48" s="14">
        <v>0</v>
      </c>
      <c r="AC48" s="14">
        <v>5853706.54</v>
      </c>
      <c r="AD48" s="14">
        <v>868734.33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78807626.329999998</v>
      </c>
    </row>
    <row r="49" spans="1:36" ht="20.25" x14ac:dyDescent="0.3">
      <c r="A49" s="24">
        <v>29</v>
      </c>
      <c r="B49" s="17" t="s">
        <v>69</v>
      </c>
      <c r="C49" s="14">
        <v>14901690.559999999</v>
      </c>
      <c r="D49" s="14">
        <v>7855424.4699999997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71021.39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4703497.3899999997</v>
      </c>
      <c r="X49" s="14">
        <v>4703497.3899999997</v>
      </c>
      <c r="Y49" s="14">
        <v>0</v>
      </c>
      <c r="Z49" s="14">
        <v>0</v>
      </c>
      <c r="AA49" s="14">
        <v>0</v>
      </c>
      <c r="AB49" s="14">
        <v>0</v>
      </c>
      <c r="AC49" s="14">
        <v>2142657.96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21747845.91</v>
      </c>
    </row>
    <row r="50" spans="1:36" ht="20.25" x14ac:dyDescent="0.3">
      <c r="A50" s="24">
        <v>30</v>
      </c>
      <c r="B50" s="17" t="s">
        <v>70</v>
      </c>
      <c r="C50" s="14">
        <v>14508457.41</v>
      </c>
      <c r="D50" s="14">
        <v>6752080.8399999999</v>
      </c>
      <c r="E50" s="14">
        <v>2883898.04</v>
      </c>
      <c r="F50" s="14">
        <v>1073407.76</v>
      </c>
      <c r="G50" s="14">
        <v>1285461.6000000001</v>
      </c>
      <c r="H50" s="14">
        <v>525028.67999999993</v>
      </c>
      <c r="I50" s="14">
        <v>3562195</v>
      </c>
      <c r="J50" s="14">
        <v>305987.8</v>
      </c>
      <c r="K50" s="14">
        <v>978520.7</v>
      </c>
      <c r="L50" s="14">
        <v>6777855.8700000001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120716.52</v>
      </c>
      <c r="T50" s="14">
        <v>0</v>
      </c>
      <c r="U50" s="14"/>
      <c r="V50" s="14">
        <v>0</v>
      </c>
      <c r="W50" s="14">
        <v>4430598.32</v>
      </c>
      <c r="X50" s="14">
        <v>4430598.32</v>
      </c>
      <c r="Y50" s="14">
        <v>0</v>
      </c>
      <c r="Z50" s="14">
        <v>0</v>
      </c>
      <c r="AA50" s="14">
        <v>0</v>
      </c>
      <c r="AB50" s="14">
        <v>0</v>
      </c>
      <c r="AC50" s="14">
        <v>1214102.31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20153158.039999999</v>
      </c>
    </row>
    <row r="51" spans="1:36" ht="20.25" x14ac:dyDescent="0.3">
      <c r="A51" s="24">
        <v>31</v>
      </c>
      <c r="B51" s="17" t="s">
        <v>71</v>
      </c>
      <c r="C51" s="14">
        <v>29172434.850000001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2536268.7599999998</v>
      </c>
      <c r="L51" s="14">
        <v>11658119.550000001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573323.11</v>
      </c>
      <c r="T51" s="14">
        <v>0</v>
      </c>
      <c r="U51" s="14"/>
      <c r="V51" s="14">
        <v>0</v>
      </c>
      <c r="W51" s="14">
        <v>4263372.83</v>
      </c>
      <c r="X51" s="14">
        <v>4263372.83</v>
      </c>
      <c r="Y51" s="14">
        <v>0</v>
      </c>
      <c r="Z51" s="14">
        <v>0</v>
      </c>
      <c r="AA51" s="14">
        <v>0</v>
      </c>
      <c r="AB51" s="14">
        <v>0</v>
      </c>
      <c r="AC51" s="14">
        <v>2172347.2400000002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35608154.920000002</v>
      </c>
    </row>
    <row r="52" spans="1:36" ht="20.25" x14ac:dyDescent="0.3">
      <c r="A52" s="24">
        <v>32</v>
      </c>
      <c r="B52" s="17" t="s">
        <v>72</v>
      </c>
      <c r="C52" s="14">
        <v>7955092.4500000002</v>
      </c>
      <c r="D52" s="14">
        <v>4389134.01</v>
      </c>
      <c r="E52" s="14">
        <v>1828259.25</v>
      </c>
      <c r="F52" s="14">
        <v>702277.01</v>
      </c>
      <c r="G52" s="14">
        <v>861274.78</v>
      </c>
      <c r="H52" s="14">
        <v>264707.45999999996</v>
      </c>
      <c r="I52" s="14">
        <v>2544425</v>
      </c>
      <c r="J52" s="14">
        <v>16449.759999999998</v>
      </c>
      <c r="K52" s="14">
        <v>431450.88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>
        <v>0</v>
      </c>
      <c r="AB52" s="14">
        <v>0</v>
      </c>
      <c r="AC52" s="14">
        <v>758319.18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10773393.960000001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4157568.63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3540775.3899999997</v>
      </c>
      <c r="M54" s="14">
        <v>0</v>
      </c>
      <c r="N54" s="14">
        <v>371956.62</v>
      </c>
      <c r="O54" s="14">
        <v>0</v>
      </c>
      <c r="P54" s="14">
        <v>204257.08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2964561.69</v>
      </c>
      <c r="W54" s="14">
        <v>20560528.82</v>
      </c>
      <c r="X54" s="14">
        <v>19962778.850000001</v>
      </c>
      <c r="Y54" s="14">
        <v>0</v>
      </c>
      <c r="Z54" s="14">
        <v>0</v>
      </c>
      <c r="AA54" s="14">
        <v>597749.97</v>
      </c>
      <c r="AB54" s="14">
        <v>0</v>
      </c>
      <c r="AC54" s="14">
        <v>7692998.3700000001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32411095.82</v>
      </c>
    </row>
    <row r="55" spans="1:36" ht="40.5" x14ac:dyDescent="0.3">
      <c r="A55" s="24">
        <v>35</v>
      </c>
      <c r="B55" s="17" t="s">
        <v>75</v>
      </c>
      <c r="C55" s="14">
        <v>385728.2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385728.2</v>
      </c>
      <c r="M55" s="14">
        <v>0</v>
      </c>
      <c r="N55" s="14">
        <v>0</v>
      </c>
      <c r="O55" s="14">
        <v>0</v>
      </c>
      <c r="P55" s="14">
        <v>385728.2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385728.2</v>
      </c>
    </row>
    <row r="56" spans="1:36" ht="40.5" x14ac:dyDescent="0.3">
      <c r="A56" s="24">
        <v>36</v>
      </c>
      <c r="B56" s="17" t="s">
        <v>76</v>
      </c>
      <c r="C56" s="14">
        <v>1706974.31</v>
      </c>
      <c r="D56" s="14">
        <v>1706974.31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1706974.31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1706974.31</v>
      </c>
    </row>
    <row r="57" spans="1:36" ht="40.5" x14ac:dyDescent="0.3">
      <c r="A57" s="24">
        <v>37</v>
      </c>
      <c r="B57" s="26" t="s">
        <v>77</v>
      </c>
      <c r="C57" s="14">
        <v>2575150.66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2575150.66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2575150.66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2575150.66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5074820.66</v>
      </c>
    </row>
    <row r="60" spans="1:36" ht="60.75" x14ac:dyDescent="0.3">
      <c r="A60" s="18"/>
      <c r="B60" s="19" t="s">
        <v>80</v>
      </c>
      <c r="C60" s="15">
        <v>416987923.02000004</v>
      </c>
      <c r="D60" s="15">
        <v>201022427.28</v>
      </c>
      <c r="E60" s="15">
        <v>105000756.42000002</v>
      </c>
      <c r="F60" s="15">
        <v>45453035.279999994</v>
      </c>
      <c r="G60" s="15">
        <v>45417520.360000007</v>
      </c>
      <c r="H60" s="15">
        <v>14130200.779999997</v>
      </c>
      <c r="I60" s="15">
        <v>90145040</v>
      </c>
      <c r="J60" s="15">
        <v>5876630.8599999994</v>
      </c>
      <c r="K60" s="15">
        <v>28189457.799999997</v>
      </c>
      <c r="L60" s="15">
        <v>187776037.93999997</v>
      </c>
      <c r="M60" s="15">
        <v>133675003.47</v>
      </c>
      <c r="N60" s="15">
        <v>29071801.650000002</v>
      </c>
      <c r="O60" s="15">
        <v>0</v>
      </c>
      <c r="P60" s="15">
        <v>3210401.9400000004</v>
      </c>
      <c r="Q60" s="15">
        <v>0</v>
      </c>
      <c r="R60" s="15">
        <v>5477670.419999999</v>
      </c>
      <c r="S60" s="15">
        <v>5058433.7700000005</v>
      </c>
      <c r="T60" s="15">
        <v>5074820.66</v>
      </c>
      <c r="U60" s="15">
        <v>0</v>
      </c>
      <c r="V60" s="15">
        <v>6207906.0300000003</v>
      </c>
      <c r="W60" s="15">
        <v>209414296.22999999</v>
      </c>
      <c r="X60" s="15">
        <v>208816546.25999999</v>
      </c>
      <c r="Y60" s="15">
        <v>0</v>
      </c>
      <c r="Z60" s="15">
        <v>0</v>
      </c>
      <c r="AA60" s="15">
        <v>597749.97</v>
      </c>
      <c r="AB60" s="15">
        <v>0</v>
      </c>
      <c r="AC60" s="15">
        <v>52490166.390000001</v>
      </c>
      <c r="AD60" s="15">
        <v>868734.33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844245830.7299999</v>
      </c>
    </row>
    <row r="61" spans="1:36" ht="20.25" x14ac:dyDescent="0.3">
      <c r="A61" s="18"/>
      <c r="B61" s="19" t="s">
        <v>81</v>
      </c>
      <c r="C61" s="15">
        <v>905982747.23000002</v>
      </c>
      <c r="D61" s="15">
        <v>357658604.52999997</v>
      </c>
      <c r="E61" s="15">
        <v>217788723.54000002</v>
      </c>
      <c r="F61" s="15">
        <v>100444957.93000001</v>
      </c>
      <c r="G61" s="15">
        <v>86388775.020000011</v>
      </c>
      <c r="H61" s="15">
        <v>30954990.589999992</v>
      </c>
      <c r="I61" s="15">
        <v>102867165</v>
      </c>
      <c r="J61" s="15">
        <v>37002715.990000002</v>
      </c>
      <c r="K61" s="15">
        <v>75253326.909999996</v>
      </c>
      <c r="L61" s="15">
        <v>473070815.78999996</v>
      </c>
      <c r="M61" s="15">
        <v>292841448.04999995</v>
      </c>
      <c r="N61" s="15">
        <v>113598486.06</v>
      </c>
      <c r="O61" s="15">
        <v>5659139.3600000003</v>
      </c>
      <c r="P61" s="15">
        <v>16793825.280000001</v>
      </c>
      <c r="Q61" s="15">
        <v>977402.59999999986</v>
      </c>
      <c r="R61" s="15">
        <v>11536157</v>
      </c>
      <c r="S61" s="15">
        <v>9163153.7699999996</v>
      </c>
      <c r="T61" s="15">
        <v>6778376.25</v>
      </c>
      <c r="U61" s="15">
        <v>0</v>
      </c>
      <c r="V61" s="15">
        <v>15722827.420000002</v>
      </c>
      <c r="W61" s="15">
        <v>1140762859.6299999</v>
      </c>
      <c r="X61" s="15">
        <v>1009323509</v>
      </c>
      <c r="Y61" s="15">
        <v>26703717.23</v>
      </c>
      <c r="Z61" s="15">
        <v>172042615.03999999</v>
      </c>
      <c r="AA61" s="15">
        <v>131439350.63000001</v>
      </c>
      <c r="AB61" s="15">
        <v>36772913.740000002</v>
      </c>
      <c r="AC61" s="15">
        <v>224069499.25999999</v>
      </c>
      <c r="AD61" s="15">
        <v>121629547.22999999</v>
      </c>
      <c r="AE61" s="15">
        <v>1269667.94</v>
      </c>
      <c r="AF61" s="15">
        <v>5618583.6600000001</v>
      </c>
      <c r="AG61" s="15">
        <v>165353445.09</v>
      </c>
      <c r="AH61" s="15">
        <v>163107691.50999999</v>
      </c>
      <c r="AI61" s="15">
        <v>2245753.58</v>
      </c>
      <c r="AJ61" s="15">
        <v>2436168551.21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471055.93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471055.93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471055.93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471055.93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200106.47</v>
      </c>
      <c r="X64" s="14">
        <v>66332.160000000003</v>
      </c>
      <c r="Y64" s="14">
        <v>0</v>
      </c>
      <c r="Z64" s="14">
        <v>0</v>
      </c>
      <c r="AA64" s="14">
        <v>133774.31</v>
      </c>
      <c r="AB64" s="14">
        <v>0</v>
      </c>
      <c r="AC64" s="14">
        <v>299422.83</v>
      </c>
      <c r="AD64" s="14">
        <v>0</v>
      </c>
      <c r="AE64" s="14">
        <v>299422.83</v>
      </c>
      <c r="AF64" s="14">
        <v>0</v>
      </c>
      <c r="AG64" s="14">
        <v>0</v>
      </c>
      <c r="AH64" s="14">
        <v>0</v>
      </c>
      <c r="AI64" s="14">
        <v>0</v>
      </c>
      <c r="AJ64" s="15">
        <v>499529.30000000005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200106.47</v>
      </c>
      <c r="X65" s="15">
        <v>66332.160000000003</v>
      </c>
      <c r="Y65" s="15">
        <v>0</v>
      </c>
      <c r="Z65" s="15">
        <v>0</v>
      </c>
      <c r="AA65" s="15">
        <v>133774.31</v>
      </c>
      <c r="AB65" s="15">
        <v>0</v>
      </c>
      <c r="AC65" s="15">
        <v>299422.83</v>
      </c>
      <c r="AD65" s="15">
        <v>0</v>
      </c>
      <c r="AE65" s="15">
        <v>299422.83</v>
      </c>
      <c r="AF65" s="15">
        <v>0</v>
      </c>
      <c r="AG65" s="15">
        <v>0</v>
      </c>
      <c r="AH65" s="15">
        <v>0</v>
      </c>
      <c r="AI65" s="15">
        <v>0</v>
      </c>
      <c r="AJ65" s="15">
        <v>499529.30000000005</v>
      </c>
    </row>
    <row r="66" spans="1:36" ht="20.25" x14ac:dyDescent="0.3">
      <c r="A66" s="27">
        <v>42</v>
      </c>
      <c r="B66" s="32" t="s">
        <v>86</v>
      </c>
      <c r="C66" s="14">
        <v>32265187.73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3609244.46</v>
      </c>
      <c r="L66" s="14">
        <v>16894137.649999999</v>
      </c>
      <c r="M66" s="14">
        <v>14099174.470000001</v>
      </c>
      <c r="N66" s="14">
        <v>724441.61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220533.75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38271718.439999998</v>
      </c>
    </row>
    <row r="67" spans="1:36" ht="20.25" x14ac:dyDescent="0.3">
      <c r="A67" s="27">
        <v>43</v>
      </c>
      <c r="B67" s="32" t="s">
        <v>87</v>
      </c>
      <c r="C67" s="14">
        <v>884475.74</v>
      </c>
      <c r="D67" s="14">
        <v>389858.17</v>
      </c>
      <c r="E67" s="14">
        <v>378276.19</v>
      </c>
      <c r="F67" s="14">
        <v>172904.8</v>
      </c>
      <c r="G67" s="14">
        <v>154371.44</v>
      </c>
      <c r="H67" s="14">
        <v>50999.950000000012</v>
      </c>
      <c r="I67" s="14"/>
      <c r="J67" s="14">
        <v>11581.98</v>
      </c>
      <c r="K67" s="14">
        <v>0</v>
      </c>
      <c r="L67" s="14">
        <v>494617.56999999995</v>
      </c>
      <c r="M67" s="14">
        <v>482471.47</v>
      </c>
      <c r="N67" s="14">
        <v>12146.1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884475.74</v>
      </c>
    </row>
    <row r="68" spans="1:36" ht="20.25" x14ac:dyDescent="0.3">
      <c r="A68" s="27">
        <v>44</v>
      </c>
      <c r="B68" s="32" t="s">
        <v>88</v>
      </c>
      <c r="C68" s="14">
        <v>194197.77</v>
      </c>
      <c r="D68" s="14">
        <v>80481.75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80481.75</v>
      </c>
      <c r="K68" s="14">
        <v>0</v>
      </c>
      <c r="L68" s="14">
        <v>113716.01999999999</v>
      </c>
      <c r="M68" s="14">
        <v>0</v>
      </c>
      <c r="N68" s="14">
        <v>56316.03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194197.77</v>
      </c>
    </row>
    <row r="69" spans="1:36" ht="20.25" x14ac:dyDescent="0.3">
      <c r="A69" s="27">
        <v>45</v>
      </c>
      <c r="B69" s="32" t="s">
        <v>89</v>
      </c>
      <c r="C69" s="14">
        <v>13490853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12491844.57</v>
      </c>
      <c r="M69" s="14">
        <v>0</v>
      </c>
      <c r="N69" s="14">
        <v>8644309.9700000007</v>
      </c>
      <c r="O69" s="14">
        <v>0</v>
      </c>
      <c r="P69" s="14">
        <v>966495.83</v>
      </c>
      <c r="Q69" s="14">
        <v>347750.74</v>
      </c>
      <c r="R69" s="14">
        <v>2059929.61</v>
      </c>
      <c r="S69" s="14">
        <v>108742.62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13490853</v>
      </c>
    </row>
    <row r="70" spans="1:36" ht="40.5" x14ac:dyDescent="0.3">
      <c r="A70" s="27">
        <v>46</v>
      </c>
      <c r="B70" s="32" t="s">
        <v>90</v>
      </c>
      <c r="C70" s="14">
        <v>7845243.6200000001</v>
      </c>
      <c r="D70" s="14">
        <v>2197078.9500000002</v>
      </c>
      <c r="E70" s="14">
        <v>2053609.1</v>
      </c>
      <c r="F70" s="14">
        <v>1034434.39</v>
      </c>
      <c r="G70" s="14">
        <v>635509.27</v>
      </c>
      <c r="H70" s="14">
        <v>383665.44000000006</v>
      </c>
      <c r="I70" s="14"/>
      <c r="J70" s="14">
        <v>143469.85</v>
      </c>
      <c r="K70" s="14">
        <v>604042.71</v>
      </c>
      <c r="L70" s="14">
        <v>5044121.96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1003837.4399999999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7845243.6200000001</v>
      </c>
    </row>
    <row r="71" spans="1:36" ht="40.5" x14ac:dyDescent="0.3">
      <c r="A71" s="27">
        <v>47</v>
      </c>
      <c r="B71" s="32" t="s">
        <v>91</v>
      </c>
      <c r="C71" s="14">
        <v>10694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10694</v>
      </c>
    </row>
    <row r="72" spans="1:36" ht="40.5" x14ac:dyDescent="0.3">
      <c r="A72" s="33"/>
      <c r="B72" s="34" t="s">
        <v>92</v>
      </c>
      <c r="C72" s="15">
        <v>54690651.859999992</v>
      </c>
      <c r="D72" s="15">
        <v>15431341.140000002</v>
      </c>
      <c r="E72" s="15">
        <v>13739793.67</v>
      </c>
      <c r="F72" s="15">
        <v>6397670.5899999999</v>
      </c>
      <c r="G72" s="15">
        <v>5417095.5300000012</v>
      </c>
      <c r="H72" s="15">
        <v>1925027.5500000003</v>
      </c>
      <c r="I72" s="15">
        <v>0</v>
      </c>
      <c r="J72" s="15">
        <v>1691547.47</v>
      </c>
      <c r="K72" s="15">
        <v>4213287.17</v>
      </c>
      <c r="L72" s="15">
        <v>35046023.549999997</v>
      </c>
      <c r="M72" s="15">
        <v>18211210.800000001</v>
      </c>
      <c r="N72" s="15">
        <v>9855519.1500000004</v>
      </c>
      <c r="O72" s="15">
        <v>0</v>
      </c>
      <c r="P72" s="15">
        <v>1274451.19</v>
      </c>
      <c r="Q72" s="15">
        <v>347750.74</v>
      </c>
      <c r="R72" s="15">
        <v>4159793.66</v>
      </c>
      <c r="S72" s="15">
        <v>612148.46</v>
      </c>
      <c r="T72" s="15">
        <v>0</v>
      </c>
      <c r="U72" s="15">
        <v>0</v>
      </c>
      <c r="V72" s="15">
        <v>585149.55000000005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60697182.57</v>
      </c>
    </row>
    <row r="73" spans="1:36" ht="20.25" x14ac:dyDescent="0.3">
      <c r="A73" s="27">
        <v>48</v>
      </c>
      <c r="B73" s="32" t="s">
        <v>93</v>
      </c>
      <c r="C73" s="14">
        <v>5714487.2400000002</v>
      </c>
      <c r="D73" s="14">
        <v>1853876.39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1853876.39</v>
      </c>
      <c r="K73" s="14">
        <v>0</v>
      </c>
      <c r="L73" s="14">
        <v>3860610.85</v>
      </c>
      <c r="M73" s="14">
        <v>0</v>
      </c>
      <c r="N73" s="14">
        <v>3762154.59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3037942.74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8752429.9800000004</v>
      </c>
    </row>
    <row r="74" spans="1:36" ht="20.25" x14ac:dyDescent="0.3">
      <c r="A74" s="27">
        <v>49</v>
      </c>
      <c r="B74" s="32" t="s">
        <v>94</v>
      </c>
      <c r="C74" s="14">
        <v>5790250.1200000001</v>
      </c>
      <c r="D74" s="14">
        <v>1496627.2799999998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66368.899999999994</v>
      </c>
      <c r="K74" s="14">
        <v>515112.44</v>
      </c>
      <c r="L74" s="14">
        <v>3778510.4000000004</v>
      </c>
      <c r="M74" s="14">
        <v>2648954.9900000002</v>
      </c>
      <c r="N74" s="14">
        <v>441470.18</v>
      </c>
      <c r="O74" s="14">
        <v>0</v>
      </c>
      <c r="P74" s="14">
        <v>54352.61</v>
      </c>
      <c r="Q74" s="14">
        <v>206813.44</v>
      </c>
      <c r="R74" s="14">
        <v>30583.45</v>
      </c>
      <c r="S74" s="14">
        <v>161687.82</v>
      </c>
      <c r="T74" s="14">
        <v>0</v>
      </c>
      <c r="U74" s="14"/>
      <c r="V74" s="14">
        <v>234647.91</v>
      </c>
      <c r="W74" s="14">
        <v>8710126.3399999999</v>
      </c>
      <c r="X74" s="14">
        <v>7979158.9199999999</v>
      </c>
      <c r="Y74" s="14">
        <v>0</v>
      </c>
      <c r="Z74" s="14">
        <v>0</v>
      </c>
      <c r="AA74" s="14">
        <v>730967.42</v>
      </c>
      <c r="AB74" s="14">
        <v>0</v>
      </c>
      <c r="AC74" s="14">
        <v>5200394.21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19700770.670000002</v>
      </c>
    </row>
    <row r="75" spans="1:36" ht="20.25" x14ac:dyDescent="0.3">
      <c r="A75" s="27">
        <v>50</v>
      </c>
      <c r="B75" s="32" t="s">
        <v>95</v>
      </c>
      <c r="C75" s="14">
        <v>132310.81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16881.22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16881.22</v>
      </c>
      <c r="S75" s="14">
        <v>0</v>
      </c>
      <c r="T75" s="14">
        <v>0</v>
      </c>
      <c r="U75" s="14"/>
      <c r="V75" s="14">
        <v>0</v>
      </c>
      <c r="W75" s="14">
        <v>2340896.86</v>
      </c>
      <c r="X75" s="14">
        <v>2173359.81</v>
      </c>
      <c r="Y75" s="14">
        <v>0</v>
      </c>
      <c r="Z75" s="14">
        <v>0</v>
      </c>
      <c r="AA75" s="14">
        <v>167537.04999999999</v>
      </c>
      <c r="AB75" s="14">
        <v>0</v>
      </c>
      <c r="AC75" s="14">
        <v>8906649.4600000009</v>
      </c>
      <c r="AD75" s="14">
        <v>0</v>
      </c>
      <c r="AE75" s="14">
        <v>6471638.8200000003</v>
      </c>
      <c r="AF75" s="14">
        <v>0</v>
      </c>
      <c r="AG75" s="14">
        <v>0</v>
      </c>
      <c r="AH75" s="14">
        <v>0</v>
      </c>
      <c r="AI75" s="14">
        <v>0</v>
      </c>
      <c r="AJ75" s="15">
        <v>11379857.130000001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1748789.77</v>
      </c>
      <c r="AD76" s="14">
        <v>0</v>
      </c>
      <c r="AE76" s="14">
        <v>575813.13</v>
      </c>
      <c r="AF76" s="14">
        <v>0</v>
      </c>
      <c r="AG76" s="14">
        <v>0</v>
      </c>
      <c r="AH76" s="14">
        <v>0</v>
      </c>
      <c r="AI76" s="14">
        <v>0</v>
      </c>
      <c r="AJ76" s="15">
        <v>1811608.32</v>
      </c>
    </row>
    <row r="77" spans="1:36" ht="20.25" x14ac:dyDescent="0.3">
      <c r="A77" s="27">
        <v>52</v>
      </c>
      <c r="B77" s="32" t="s">
        <v>97</v>
      </c>
      <c r="C77" s="14">
        <v>6619213.0599999996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6619213.0599999996</v>
      </c>
      <c r="M77" s="14">
        <v>0</v>
      </c>
      <c r="N77" s="14">
        <v>0</v>
      </c>
      <c r="O77" s="14">
        <v>0</v>
      </c>
      <c r="P77" s="14">
        <v>4880669.92</v>
      </c>
      <c r="Q77" s="14">
        <v>1738543.14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6619213.0599999996</v>
      </c>
    </row>
    <row r="78" spans="1:36" ht="20.25" x14ac:dyDescent="0.3">
      <c r="A78" s="27">
        <v>53</v>
      </c>
      <c r="B78" s="32" t="s">
        <v>98</v>
      </c>
      <c r="C78" s="14">
        <v>1336572.72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1336572.72</v>
      </c>
      <c r="M78" s="14">
        <v>0</v>
      </c>
      <c r="N78" s="14">
        <v>0</v>
      </c>
      <c r="O78" s="14">
        <v>0</v>
      </c>
      <c r="P78" s="14">
        <v>0</v>
      </c>
      <c r="Q78" s="14">
        <v>1317439.3899999999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1336572.72</v>
      </c>
    </row>
    <row r="79" spans="1:36" ht="20.25" x14ac:dyDescent="0.3">
      <c r="A79" s="27">
        <v>54</v>
      </c>
      <c r="B79" s="32" t="s">
        <v>99</v>
      </c>
      <c r="C79" s="14">
        <v>729061.08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729061.08</v>
      </c>
      <c r="M79" s="14">
        <v>0</v>
      </c>
      <c r="N79" s="14">
        <v>0</v>
      </c>
      <c r="O79" s="14">
        <v>0</v>
      </c>
      <c r="P79" s="14">
        <v>0</v>
      </c>
      <c r="Q79" s="14">
        <v>729061.08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729061.08</v>
      </c>
    </row>
    <row r="80" spans="1:36" ht="20.25" x14ac:dyDescent="0.3">
      <c r="A80" s="27">
        <v>55</v>
      </c>
      <c r="B80" s="32" t="s">
        <v>100</v>
      </c>
      <c r="C80" s="14">
        <v>1821112.61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1817952.31</v>
      </c>
      <c r="M80" s="14">
        <v>0</v>
      </c>
      <c r="N80" s="14">
        <v>3129.32</v>
      </c>
      <c r="O80" s="14">
        <v>0</v>
      </c>
      <c r="P80" s="14">
        <v>0</v>
      </c>
      <c r="Q80" s="14">
        <v>1795689.66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1821112.61</v>
      </c>
    </row>
    <row r="81" spans="1:36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14570779.75</v>
      </c>
      <c r="AD81" s="14">
        <v>0</v>
      </c>
      <c r="AE81" s="14">
        <v>0</v>
      </c>
      <c r="AF81" s="14">
        <v>14570779.75</v>
      </c>
      <c r="AG81" s="14">
        <v>0</v>
      </c>
      <c r="AH81" s="14">
        <v>0</v>
      </c>
      <c r="AI81" s="14">
        <v>0</v>
      </c>
      <c r="AJ81" s="15">
        <v>74368619.039999992</v>
      </c>
    </row>
    <row r="82" spans="1:36" ht="20.25" x14ac:dyDescent="0.3">
      <c r="A82" s="27">
        <v>57</v>
      </c>
      <c r="B82" s="32" t="s">
        <v>102</v>
      </c>
      <c r="C82" s="14">
        <v>1068936.7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1032120.92</v>
      </c>
      <c r="M82" s="14">
        <v>0</v>
      </c>
      <c r="N82" s="14">
        <v>191752.39</v>
      </c>
      <c r="O82" s="14">
        <v>0</v>
      </c>
      <c r="P82" s="14">
        <v>0</v>
      </c>
      <c r="Q82" s="14">
        <v>840368.53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552006.06000000006</v>
      </c>
      <c r="X82" s="14">
        <v>552006.06000000006</v>
      </c>
      <c r="Y82" s="14">
        <v>0</v>
      </c>
      <c r="Z82" s="14">
        <v>0</v>
      </c>
      <c r="AA82" s="14">
        <v>0</v>
      </c>
      <c r="AB82" s="14">
        <v>0</v>
      </c>
      <c r="AC82" s="14">
        <v>1285920.51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2906863.27</v>
      </c>
    </row>
    <row r="83" spans="1:36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1202005.98</v>
      </c>
    </row>
    <row r="84" spans="1:36" ht="20.25" x14ac:dyDescent="0.3">
      <c r="A84" s="27">
        <v>59</v>
      </c>
      <c r="B84" s="32" t="s">
        <v>104</v>
      </c>
      <c r="C84" s="14">
        <v>575146.09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575146.09</v>
      </c>
      <c r="M84" s="14">
        <v>0</v>
      </c>
      <c r="N84" s="14">
        <v>0</v>
      </c>
      <c r="O84" s="14">
        <v>0</v>
      </c>
      <c r="P84" s="14">
        <v>0</v>
      </c>
      <c r="Q84" s="14">
        <v>575146.09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575146.09</v>
      </c>
    </row>
    <row r="85" spans="1:36" ht="20.25" x14ac:dyDescent="0.3">
      <c r="A85" s="27">
        <v>60</v>
      </c>
      <c r="B85" s="32" t="s">
        <v>105</v>
      </c>
      <c r="C85" s="14">
        <v>589281.36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589281.36</v>
      </c>
      <c r="M85" s="14">
        <v>0</v>
      </c>
      <c r="N85" s="14">
        <v>0</v>
      </c>
      <c r="O85" s="14">
        <v>0</v>
      </c>
      <c r="P85" s="14">
        <v>0</v>
      </c>
      <c r="Q85" s="14">
        <v>589281.36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589281.36</v>
      </c>
    </row>
    <row r="86" spans="1:36" ht="20.25" x14ac:dyDescent="0.3">
      <c r="A86" s="27">
        <v>61</v>
      </c>
      <c r="B86" s="32" t="s">
        <v>106</v>
      </c>
      <c r="C86" s="14">
        <v>15642.15</v>
      </c>
      <c r="D86" s="14">
        <v>15642.15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15642.15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2671442.79</v>
      </c>
      <c r="X86" s="14">
        <v>1340754.9099999999</v>
      </c>
      <c r="Y86" s="14">
        <v>0</v>
      </c>
      <c r="Z86" s="14">
        <v>184535.15</v>
      </c>
      <c r="AA86" s="14">
        <v>1330687.8799999999</v>
      </c>
      <c r="AB86" s="14">
        <v>1223133.6200000001</v>
      </c>
      <c r="AC86" s="14">
        <v>758203.33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3445288.27</v>
      </c>
    </row>
    <row r="87" spans="1:36" ht="20.25" x14ac:dyDescent="0.3">
      <c r="A87" s="27">
        <v>62</v>
      </c>
      <c r="B87" s="32" t="s">
        <v>107</v>
      </c>
      <c r="C87" s="14">
        <v>3177870.2700000005</v>
      </c>
      <c r="D87" s="14">
        <v>335182.37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335182.37</v>
      </c>
      <c r="K87" s="14">
        <v>0</v>
      </c>
      <c r="L87" s="14">
        <v>2842687.9000000004</v>
      </c>
      <c r="M87" s="14">
        <v>0</v>
      </c>
      <c r="N87" s="14">
        <v>2521915.4300000002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1217719.51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4395589.78</v>
      </c>
    </row>
    <row r="88" spans="1:36" ht="20.25" x14ac:dyDescent="0.3">
      <c r="A88" s="27">
        <v>63</v>
      </c>
      <c r="B88" s="32" t="s">
        <v>108</v>
      </c>
      <c r="C88" s="14">
        <v>92500.91</v>
      </c>
      <c r="D88" s="14">
        <v>2862.5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2862.5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92500.91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8021110.6399999997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8173569.5299999993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365853.73</v>
      </c>
      <c r="D92" s="14">
        <v>24593.14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24593.14</v>
      </c>
      <c r="K92" s="14">
        <v>0</v>
      </c>
      <c r="L92" s="14">
        <v>341260.58999999997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397903.15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763756.88</v>
      </c>
    </row>
    <row r="93" spans="1:36" ht="20.25" x14ac:dyDescent="0.3">
      <c r="A93" s="27">
        <v>68</v>
      </c>
      <c r="B93" s="32" t="s">
        <v>113</v>
      </c>
      <c r="C93" s="14">
        <v>389289.13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389289.13</v>
      </c>
      <c r="M93" s="14">
        <v>0</v>
      </c>
      <c r="N93" s="14">
        <v>0</v>
      </c>
      <c r="O93" s="14">
        <v>0</v>
      </c>
      <c r="P93" s="14">
        <v>124781.4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389289.13</v>
      </c>
    </row>
    <row r="94" spans="1:36" s="35" customFormat="1" ht="20.25" x14ac:dyDescent="0.3">
      <c r="A94" s="27">
        <v>69</v>
      </c>
      <c r="B94" s="32" t="s">
        <v>114</v>
      </c>
      <c r="C94" s="14">
        <v>400004.21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400004.21</v>
      </c>
      <c r="M94" s="14">
        <v>0</v>
      </c>
      <c r="N94" s="14">
        <v>0</v>
      </c>
      <c r="O94" s="14">
        <v>0</v>
      </c>
      <c r="P94" s="14">
        <v>400004.21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400004.21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1638222.3199999998</v>
      </c>
      <c r="X95" s="14">
        <v>1570324.19</v>
      </c>
      <c r="Y95" s="14">
        <v>0</v>
      </c>
      <c r="Z95" s="14">
        <v>0</v>
      </c>
      <c r="AA95" s="14">
        <v>67898.13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1638222.3199999998</v>
      </c>
    </row>
    <row r="96" spans="1:36" ht="20.25" x14ac:dyDescent="0.3">
      <c r="A96" s="27">
        <v>71</v>
      </c>
      <c r="B96" s="32" t="s">
        <v>116</v>
      </c>
      <c r="C96" s="14">
        <v>561403.56000000006</v>
      </c>
      <c r="D96" s="14">
        <v>3320.78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3320.78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561403.56000000006</v>
      </c>
    </row>
    <row r="97" spans="1:36" ht="20.25" x14ac:dyDescent="0.3">
      <c r="A97" s="27">
        <v>72</v>
      </c>
      <c r="B97" s="32" t="s">
        <v>117</v>
      </c>
      <c r="C97" s="14">
        <v>2283098.85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2283098.85</v>
      </c>
      <c r="M97" s="14">
        <v>0</v>
      </c>
      <c r="N97" s="14">
        <v>0</v>
      </c>
      <c r="O97" s="14">
        <v>0</v>
      </c>
      <c r="P97" s="14">
        <v>0</v>
      </c>
      <c r="Q97" s="14">
        <v>2283098.85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2283098.85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295500.28000000003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295500.28000000003</v>
      </c>
    </row>
    <row r="99" spans="1:36" ht="20.25" x14ac:dyDescent="0.3">
      <c r="A99" s="27">
        <v>74</v>
      </c>
      <c r="B99" s="32" t="s">
        <v>119</v>
      </c>
      <c r="C99" s="14">
        <v>313121.88999999996</v>
      </c>
      <c r="D99" s="14">
        <v>19808.849999999999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19808.849999999999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581943.23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895065.11999999988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6698949.5499999998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6698949.5499999998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138195.15</v>
      </c>
      <c r="AD102" s="14">
        <v>0</v>
      </c>
      <c r="AE102" s="14">
        <v>138195.15</v>
      </c>
      <c r="AF102" s="14">
        <v>0</v>
      </c>
      <c r="AG102" s="14">
        <v>0</v>
      </c>
      <c r="AH102" s="14">
        <v>0</v>
      </c>
      <c r="AI102" s="14">
        <v>0</v>
      </c>
      <c r="AJ102" s="15">
        <v>138195.15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711889.66</v>
      </c>
      <c r="X103" s="14">
        <v>711889.66</v>
      </c>
      <c r="Y103" s="14">
        <v>0</v>
      </c>
      <c r="Z103" s="14">
        <v>0</v>
      </c>
      <c r="AA103" s="14">
        <v>0</v>
      </c>
      <c r="AB103" s="14">
        <v>0</v>
      </c>
      <c r="AC103" s="14">
        <v>1797412.7</v>
      </c>
      <c r="AD103" s="14">
        <v>0</v>
      </c>
      <c r="AE103" s="14">
        <v>1105561.2</v>
      </c>
      <c r="AF103" s="14">
        <v>0</v>
      </c>
      <c r="AG103" s="14">
        <v>0</v>
      </c>
      <c r="AH103" s="14">
        <v>0</v>
      </c>
      <c r="AI103" s="14">
        <v>0</v>
      </c>
      <c r="AJ103" s="15">
        <v>2509302.36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2455361</v>
      </c>
    </row>
    <row r="106" spans="1:36" ht="20.25" x14ac:dyDescent="0.3">
      <c r="A106" s="18"/>
      <c r="B106" s="19" t="s">
        <v>126</v>
      </c>
      <c r="C106" s="15">
        <v>98889526.169999987</v>
      </c>
      <c r="D106" s="15">
        <v>3911869.1299999994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2481610.7499999995</v>
      </c>
      <c r="K106" s="15">
        <v>515112.44</v>
      </c>
      <c r="L106" s="15">
        <v>94462544.599999979</v>
      </c>
      <c r="M106" s="15">
        <v>2648954.9900000002</v>
      </c>
      <c r="N106" s="15">
        <v>12002990.229999999</v>
      </c>
      <c r="O106" s="15">
        <v>63041725.259999998</v>
      </c>
      <c r="P106" s="15">
        <v>5459808.1400000006</v>
      </c>
      <c r="Q106" s="15">
        <v>10075441.540000001</v>
      </c>
      <c r="R106" s="15">
        <v>535578.14999999991</v>
      </c>
      <c r="S106" s="15">
        <v>463398.38</v>
      </c>
      <c r="T106" s="15">
        <v>0</v>
      </c>
      <c r="U106" s="15">
        <v>0</v>
      </c>
      <c r="V106" s="15">
        <v>234647.91</v>
      </c>
      <c r="W106" s="15">
        <v>21581120.740000002</v>
      </c>
      <c r="X106" s="15">
        <v>19284030.260000002</v>
      </c>
      <c r="Y106" s="15">
        <v>4956536.71</v>
      </c>
      <c r="Z106" s="15">
        <v>184535.15</v>
      </c>
      <c r="AA106" s="15">
        <v>2297090.4799999995</v>
      </c>
      <c r="AB106" s="15">
        <v>1223133.6200000001</v>
      </c>
      <c r="AC106" s="15">
        <v>55340829.039999992</v>
      </c>
      <c r="AD106" s="15">
        <v>0</v>
      </c>
      <c r="AE106" s="15">
        <v>8291208.3000000007</v>
      </c>
      <c r="AF106" s="15">
        <v>15254194.810000001</v>
      </c>
      <c r="AG106" s="15">
        <v>0</v>
      </c>
      <c r="AH106" s="15">
        <v>0</v>
      </c>
      <c r="AI106" s="15">
        <v>0</v>
      </c>
      <c r="AJ106" s="15">
        <v>175811475.95000002</v>
      </c>
    </row>
    <row r="107" spans="1:36" ht="45" customHeight="1" x14ac:dyDescent="0.3">
      <c r="A107" s="18"/>
      <c r="B107" s="19" t="s">
        <v>8</v>
      </c>
      <c r="C107" s="15">
        <v>1059562925.26</v>
      </c>
      <c r="D107" s="15">
        <v>377001814.79999995</v>
      </c>
      <c r="E107" s="15">
        <v>232958775.59</v>
      </c>
      <c r="F107" s="15">
        <v>107040578.99000001</v>
      </c>
      <c r="G107" s="15">
        <v>92758168.99000001</v>
      </c>
      <c r="H107" s="15">
        <v>33160027.609999992</v>
      </c>
      <c r="I107" s="15">
        <v>102867165</v>
      </c>
      <c r="J107" s="15">
        <v>41175874.210000001</v>
      </c>
      <c r="K107" s="15">
        <v>79981726.519999996</v>
      </c>
      <c r="L107" s="15">
        <v>602579383.93999994</v>
      </c>
      <c r="M107" s="15">
        <v>313701613.83999997</v>
      </c>
      <c r="N107" s="15">
        <v>135456995.44</v>
      </c>
      <c r="O107" s="15">
        <v>68700864.620000005</v>
      </c>
      <c r="P107" s="15">
        <v>23528084.610000003</v>
      </c>
      <c r="Q107" s="15">
        <v>11400594.880000001</v>
      </c>
      <c r="R107" s="15">
        <v>16231528.810000001</v>
      </c>
      <c r="S107" s="15">
        <v>10238700.610000001</v>
      </c>
      <c r="T107" s="15">
        <v>6778376.25</v>
      </c>
      <c r="U107" s="15">
        <v>0</v>
      </c>
      <c r="V107" s="15">
        <v>16542624.880000003</v>
      </c>
      <c r="W107" s="15">
        <v>1162544086.8399999</v>
      </c>
      <c r="X107" s="15">
        <v>1028673871.42</v>
      </c>
      <c r="Y107" s="15">
        <v>31660253.940000001</v>
      </c>
      <c r="Z107" s="15">
        <v>172227150.19</v>
      </c>
      <c r="AA107" s="15">
        <v>133870215.42000002</v>
      </c>
      <c r="AB107" s="15">
        <v>37996047.359999999</v>
      </c>
      <c r="AC107" s="15">
        <v>280180807.06</v>
      </c>
      <c r="AD107" s="15">
        <v>121629547.22999999</v>
      </c>
      <c r="AE107" s="15">
        <v>9860299.0700000003</v>
      </c>
      <c r="AF107" s="15">
        <v>20872778.469999999</v>
      </c>
      <c r="AG107" s="15">
        <v>171359975.80000001</v>
      </c>
      <c r="AH107" s="15">
        <v>169114222.22</v>
      </c>
      <c r="AI107" s="15">
        <v>2245753.58</v>
      </c>
      <c r="AJ107" s="15">
        <v>2673647794.96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1057900808.55</v>
      </c>
      <c r="D109" s="15">
        <v>376997255.49000001</v>
      </c>
      <c r="E109" s="15">
        <v>232958775.59</v>
      </c>
      <c r="F109" s="15">
        <v>107040578.99000001</v>
      </c>
      <c r="G109" s="15">
        <v>92758168.99000001</v>
      </c>
      <c r="H109" s="15">
        <v>33160027.609999992</v>
      </c>
      <c r="I109" s="15">
        <v>102867165</v>
      </c>
      <c r="J109" s="15">
        <v>41171314.899999999</v>
      </c>
      <c r="K109" s="15">
        <v>79981726.519999996</v>
      </c>
      <c r="L109" s="15">
        <v>600921826.53999996</v>
      </c>
      <c r="M109" s="15">
        <v>313701613.83999997</v>
      </c>
      <c r="N109" s="15">
        <v>135251208.24000001</v>
      </c>
      <c r="O109" s="15">
        <v>68700864.620000005</v>
      </c>
      <c r="P109" s="15">
        <v>22594639.950000003</v>
      </c>
      <c r="Q109" s="15">
        <v>11331516.26</v>
      </c>
      <c r="R109" s="15">
        <v>16234566.779999999</v>
      </c>
      <c r="S109" s="15">
        <v>10202824.730000002</v>
      </c>
      <c r="T109" s="15">
        <v>6778376.25</v>
      </c>
      <c r="U109" s="15">
        <v>0</v>
      </c>
      <c r="V109" s="15">
        <v>16126215.870000001</v>
      </c>
      <c r="W109" s="15">
        <v>1163086553.71</v>
      </c>
      <c r="X109" s="15">
        <v>1029994032.3299998</v>
      </c>
      <c r="Y109" s="15">
        <v>31660253.940000001</v>
      </c>
      <c r="Z109" s="15">
        <v>172227150.19</v>
      </c>
      <c r="AA109" s="15">
        <v>133092521.38</v>
      </c>
      <c r="AB109" s="15">
        <v>37884853.399999999</v>
      </c>
      <c r="AC109" s="15">
        <v>280180807.06</v>
      </c>
      <c r="AD109" s="15">
        <v>121629547.22999999</v>
      </c>
      <c r="AE109" s="15">
        <v>9860299.0700000003</v>
      </c>
      <c r="AF109" s="15">
        <v>20872778.469999999</v>
      </c>
      <c r="AG109" s="15">
        <v>171359975.80000001</v>
      </c>
      <c r="AH109" s="15">
        <v>169114222.22</v>
      </c>
      <c r="AI109" s="15">
        <v>2245753.58</v>
      </c>
      <c r="AJ109" s="15">
        <v>2672528145.1199999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1057900808.55</v>
      </c>
      <c r="D111" s="15">
        <v>376997255.49000001</v>
      </c>
      <c r="E111" s="15">
        <v>232958775.59</v>
      </c>
      <c r="F111" s="15">
        <v>107040578.99000001</v>
      </c>
      <c r="G111" s="15">
        <v>92758168.99000001</v>
      </c>
      <c r="H111" s="15">
        <v>33160027.609999992</v>
      </c>
      <c r="I111" s="15">
        <v>102867165</v>
      </c>
      <c r="J111" s="15">
        <v>41171314.899999999</v>
      </c>
      <c r="K111" s="15">
        <v>79981726.519999996</v>
      </c>
      <c r="L111" s="15">
        <v>600921826.53999996</v>
      </c>
      <c r="M111" s="15">
        <v>313701613.83999997</v>
      </c>
      <c r="N111" s="15">
        <v>135251208.24000001</v>
      </c>
      <c r="O111" s="15">
        <v>68700864.620000005</v>
      </c>
      <c r="P111" s="15">
        <v>22594639.950000003</v>
      </c>
      <c r="Q111" s="15">
        <v>11331516.26</v>
      </c>
      <c r="R111" s="15">
        <v>16234566.779999999</v>
      </c>
      <c r="S111" s="15">
        <v>10202824.730000002</v>
      </c>
      <c r="T111" s="15">
        <v>6778376.25</v>
      </c>
      <c r="U111" s="15">
        <v>0</v>
      </c>
      <c r="V111" s="15">
        <v>16126215.870000001</v>
      </c>
      <c r="W111" s="15">
        <v>1163086553.71</v>
      </c>
      <c r="X111" s="15">
        <v>1029994032.3299998</v>
      </c>
      <c r="Y111" s="15">
        <v>31660253.940000001</v>
      </c>
      <c r="Z111" s="15">
        <v>172227150.19</v>
      </c>
      <c r="AA111" s="15">
        <v>133092521.38</v>
      </c>
      <c r="AB111" s="15">
        <v>37884853.399999999</v>
      </c>
      <c r="AC111" s="15">
        <v>280180807.06</v>
      </c>
      <c r="AD111" s="15">
        <v>121629547.22999999</v>
      </c>
      <c r="AE111" s="15">
        <v>9860299.0700000003</v>
      </c>
      <c r="AF111" s="15">
        <v>20872778.469999999</v>
      </c>
      <c r="AG111" s="15">
        <v>171359975.80000001</v>
      </c>
      <c r="AH111" s="15">
        <v>169114222.22</v>
      </c>
      <c r="AI111" s="15">
        <v>2245753.58</v>
      </c>
      <c r="AJ111" s="15">
        <v>2672528145.1199999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1057900808.55</v>
      </c>
      <c r="D113" s="15">
        <v>376997255.49000001</v>
      </c>
      <c r="E113" s="15">
        <v>232958775.59</v>
      </c>
      <c r="F113" s="15">
        <v>107040578.99000001</v>
      </c>
      <c r="G113" s="15">
        <v>92758168.99000001</v>
      </c>
      <c r="H113" s="15">
        <v>33160027.609999992</v>
      </c>
      <c r="I113" s="15">
        <v>102867165</v>
      </c>
      <c r="J113" s="15">
        <v>41171314.899999999</v>
      </c>
      <c r="K113" s="15">
        <v>79981726.519999996</v>
      </c>
      <c r="L113" s="15">
        <v>600921826.53999996</v>
      </c>
      <c r="M113" s="15">
        <v>313701613.83999997</v>
      </c>
      <c r="N113" s="15">
        <v>135251208.24000001</v>
      </c>
      <c r="O113" s="15">
        <v>68700864.620000005</v>
      </c>
      <c r="P113" s="15">
        <v>22594639.950000003</v>
      </c>
      <c r="Q113" s="15">
        <v>11331516.26</v>
      </c>
      <c r="R113" s="15">
        <v>16234566.779999999</v>
      </c>
      <c r="S113" s="15">
        <v>10202824.730000002</v>
      </c>
      <c r="T113" s="15">
        <v>6778376.25</v>
      </c>
      <c r="U113" s="15">
        <v>0</v>
      </c>
      <c r="V113" s="15">
        <v>16126215.870000001</v>
      </c>
      <c r="W113" s="15">
        <v>1163086553.71</v>
      </c>
      <c r="X113" s="15">
        <v>1029994032.3299998</v>
      </c>
      <c r="Y113" s="15">
        <v>31660253.940000001</v>
      </c>
      <c r="Z113" s="15">
        <v>172227150.19</v>
      </c>
      <c r="AA113" s="15">
        <v>133092521.38</v>
      </c>
      <c r="AB113" s="15">
        <v>37884853.399999999</v>
      </c>
      <c r="AC113" s="15">
        <v>280180807.06</v>
      </c>
      <c r="AD113" s="15">
        <v>121629547.22999999</v>
      </c>
      <c r="AE113" s="15">
        <v>9860299.0700000003</v>
      </c>
      <c r="AF113" s="15">
        <v>20872778.469999999</v>
      </c>
      <c r="AG113" s="15">
        <v>171359975.80000001</v>
      </c>
      <c r="AH113" s="15">
        <v>169114222.22</v>
      </c>
      <c r="AI113" s="15">
        <v>2245753.58</v>
      </c>
      <c r="AJ113" s="15">
        <v>2672528145.1199999</v>
      </c>
    </row>
    <row r="114" spans="1:36" hidden="1" x14ac:dyDescent="0.25"/>
  </sheetData>
  <mergeCells count="47">
    <mergeCell ref="C9:J9"/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D14:D16"/>
    <mergeCell ref="E14:J14"/>
    <mergeCell ref="K14:K16"/>
    <mergeCell ref="L14:L16"/>
    <mergeCell ref="M14:O14"/>
    <mergeCell ref="N15:N16"/>
    <mergeCell ref="O15:O16"/>
    <mergeCell ref="P15:P16"/>
    <mergeCell ref="E15:E16"/>
    <mergeCell ref="F15:H15"/>
    <mergeCell ref="I15:I16"/>
    <mergeCell ref="J15:J16"/>
    <mergeCell ref="M15:M16"/>
    <mergeCell ref="AF7:AI7"/>
    <mergeCell ref="Q15:Q16"/>
    <mergeCell ref="R15:R16"/>
    <mergeCell ref="S15:S16"/>
    <mergeCell ref="T15:T16"/>
    <mergeCell ref="U15:U16"/>
    <mergeCell ref="V15:V16"/>
    <mergeCell ref="Z14:Z16"/>
    <mergeCell ref="AB14:AB16"/>
    <mergeCell ref="AI13:AI16"/>
    <mergeCell ref="AF13:AF16"/>
    <mergeCell ref="AH13:AH16"/>
    <mergeCell ref="P14:V14"/>
    <mergeCell ref="Y14:Y16"/>
    <mergeCell ref="AG12:AG16"/>
    <mergeCell ref="AH12:AI12"/>
  </mergeCells>
  <conditionalFormatting sqref="B18:B105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{20649C3D-D1CA-4AAA-B69D-38C44CACDC94}</x14:id>
        </ext>
      </extLst>
    </cfRule>
  </conditionalFormatting>
  <conditionalFormatting sqref="C60:H61 C63:H63 C18:H18 J18 J63 J60:J61 O60:O61 O63 O18 AH18 AH63 AH60:AH61 AJ60:AJ61 AJ63 AJ18 AJ23 AH23 O23 J23 C30:H30 J30 O30 AH30 AJ30 AJ34 AH34 O34 J34 C34:H34 AJ65 AH65 O65 J65 C65:H65 C72:H72 O72 AH72 AJ72 AJ106:AJ109 AH106:AH109 O106:O109 J106:J109 C106:H109 C23:H23">
    <cfRule type="cellIs" dxfId="1056" priority="232" operator="lessThan">
      <formula>0</formula>
    </cfRule>
  </conditionalFormatting>
  <conditionalFormatting sqref="J18">
    <cfRule type="cellIs" dxfId="1055" priority="231" operator="lessThan">
      <formula>0</formula>
    </cfRule>
  </conditionalFormatting>
  <conditionalFormatting sqref="J18">
    <cfRule type="cellIs" dxfId="1054" priority="230" operator="lessThan">
      <formula>0</formula>
    </cfRule>
  </conditionalFormatting>
  <conditionalFormatting sqref="J108">
    <cfRule type="cellIs" dxfId="1053" priority="229" operator="lessThan">
      <formula>0</formula>
    </cfRule>
  </conditionalFormatting>
  <conditionalFormatting sqref="J108">
    <cfRule type="cellIs" dxfId="1052" priority="228" operator="lessThan">
      <formula>0</formula>
    </cfRule>
  </conditionalFormatting>
  <conditionalFormatting sqref="J108">
    <cfRule type="cellIs" dxfId="1051" priority="227" operator="lessThan">
      <formula>0</formula>
    </cfRule>
  </conditionalFormatting>
  <conditionalFormatting sqref="J108">
    <cfRule type="cellIs" dxfId="1050" priority="226" operator="lessThan">
      <formula>0</formula>
    </cfRule>
  </conditionalFormatting>
  <conditionalFormatting sqref="J108">
    <cfRule type="cellIs" dxfId="1049" priority="225" operator="lessThan">
      <formula>0</formula>
    </cfRule>
  </conditionalFormatting>
  <conditionalFormatting sqref="J108">
    <cfRule type="cellIs" dxfId="1048" priority="224" operator="lessThan">
      <formula>0</formula>
    </cfRule>
  </conditionalFormatting>
  <conditionalFormatting sqref="C108">
    <cfRule type="cellIs" dxfId="1047" priority="223" operator="lessThan">
      <formula>0</formula>
    </cfRule>
  </conditionalFormatting>
  <conditionalFormatting sqref="J108">
    <cfRule type="cellIs" dxfId="1046" priority="222" operator="lessThan">
      <formula>0</formula>
    </cfRule>
  </conditionalFormatting>
  <conditionalFormatting sqref="J108">
    <cfRule type="cellIs" dxfId="1045" priority="221" operator="lessThan">
      <formula>0</formula>
    </cfRule>
  </conditionalFormatting>
  <conditionalFormatting sqref="J108">
    <cfRule type="cellIs" dxfId="1044" priority="220" operator="lessThan">
      <formula>0</formula>
    </cfRule>
  </conditionalFormatting>
  <conditionalFormatting sqref="J108">
    <cfRule type="cellIs" dxfId="1043" priority="219" operator="lessThan">
      <formula>0</formula>
    </cfRule>
  </conditionalFormatting>
  <conditionalFormatting sqref="J108">
    <cfRule type="cellIs" dxfId="1042" priority="218" operator="lessThan">
      <formula>0</formula>
    </cfRule>
  </conditionalFormatting>
  <conditionalFormatting sqref="J108">
    <cfRule type="cellIs" dxfId="1041" priority="217" operator="lessThan">
      <formula>0</formula>
    </cfRule>
  </conditionalFormatting>
  <conditionalFormatting sqref="J108">
    <cfRule type="cellIs" dxfId="1040" priority="216" operator="lessThan">
      <formula>0</formula>
    </cfRule>
  </conditionalFormatting>
  <conditionalFormatting sqref="J108">
    <cfRule type="cellIs" dxfId="1039" priority="215" operator="lessThan">
      <formula>0</formula>
    </cfRule>
  </conditionalFormatting>
  <conditionalFormatting sqref="J108">
    <cfRule type="cellIs" dxfId="1038" priority="214" operator="lessThan">
      <formula>0</formula>
    </cfRule>
  </conditionalFormatting>
  <conditionalFormatting sqref="J108">
    <cfRule type="cellIs" dxfId="1037" priority="213" operator="lessThan">
      <formula>0</formula>
    </cfRule>
  </conditionalFormatting>
  <conditionalFormatting sqref="J108">
    <cfRule type="cellIs" dxfId="1036" priority="212" operator="lessThan">
      <formula>0</formula>
    </cfRule>
  </conditionalFormatting>
  <conditionalFormatting sqref="J108">
    <cfRule type="cellIs" dxfId="1035" priority="211" operator="lessThan">
      <formula>0</formula>
    </cfRule>
  </conditionalFormatting>
  <conditionalFormatting sqref="C108">
    <cfRule type="cellIs" dxfId="1034" priority="210" operator="lessThan">
      <formula>0</formula>
    </cfRule>
  </conditionalFormatting>
  <conditionalFormatting sqref="J108">
    <cfRule type="cellIs" dxfId="1033" priority="209" operator="lessThan">
      <formula>0</formula>
    </cfRule>
  </conditionalFormatting>
  <conditionalFormatting sqref="J108">
    <cfRule type="cellIs" dxfId="1032" priority="208" operator="lessThan">
      <formula>0</formula>
    </cfRule>
  </conditionalFormatting>
  <conditionalFormatting sqref="J108">
    <cfRule type="cellIs" dxfId="1031" priority="207" operator="lessThan">
      <formula>0</formula>
    </cfRule>
  </conditionalFormatting>
  <conditionalFormatting sqref="J108">
    <cfRule type="cellIs" dxfId="1030" priority="206" operator="lessThan">
      <formula>0</formula>
    </cfRule>
  </conditionalFormatting>
  <conditionalFormatting sqref="J108">
    <cfRule type="cellIs" dxfId="1029" priority="205" operator="lessThan">
      <formula>0</formula>
    </cfRule>
  </conditionalFormatting>
  <conditionalFormatting sqref="J108">
    <cfRule type="cellIs" dxfId="1028" priority="204" operator="lessThan">
      <formula>0</formula>
    </cfRule>
  </conditionalFormatting>
  <conditionalFormatting sqref="C110:H111 J110:J111 O110:O111 AH110:AH111 AJ110:AJ111">
    <cfRule type="cellIs" dxfId="1027" priority="203" operator="lessThan">
      <formula>0</formula>
    </cfRule>
  </conditionalFormatting>
  <conditionalFormatting sqref="J110">
    <cfRule type="cellIs" dxfId="1026" priority="202" operator="lessThan">
      <formula>0</formula>
    </cfRule>
  </conditionalFormatting>
  <conditionalFormatting sqref="J110">
    <cfRule type="cellIs" dxfId="1025" priority="201" operator="lessThan">
      <formula>0</formula>
    </cfRule>
  </conditionalFormatting>
  <conditionalFormatting sqref="J110">
    <cfRule type="cellIs" dxfId="1024" priority="200" operator="lessThan">
      <formula>0</formula>
    </cfRule>
  </conditionalFormatting>
  <conditionalFormatting sqref="J110">
    <cfRule type="cellIs" dxfId="1023" priority="199" operator="lessThan">
      <formula>0</formula>
    </cfRule>
  </conditionalFormatting>
  <conditionalFormatting sqref="J110">
    <cfRule type="cellIs" dxfId="1022" priority="198" operator="lessThan">
      <formula>0</formula>
    </cfRule>
  </conditionalFormatting>
  <conditionalFormatting sqref="J110">
    <cfRule type="cellIs" dxfId="1021" priority="197" operator="lessThan">
      <formula>0</formula>
    </cfRule>
  </conditionalFormatting>
  <conditionalFormatting sqref="C110">
    <cfRule type="cellIs" dxfId="1020" priority="196" operator="lessThan">
      <formula>0</formula>
    </cfRule>
  </conditionalFormatting>
  <conditionalFormatting sqref="J110">
    <cfRule type="cellIs" dxfId="1019" priority="195" operator="lessThan">
      <formula>0</formula>
    </cfRule>
  </conditionalFormatting>
  <conditionalFormatting sqref="J110">
    <cfRule type="cellIs" dxfId="1018" priority="194" operator="lessThan">
      <formula>0</formula>
    </cfRule>
  </conditionalFormatting>
  <conditionalFormatting sqref="J110">
    <cfRule type="cellIs" dxfId="1017" priority="193" operator="lessThan">
      <formula>0</formula>
    </cfRule>
  </conditionalFormatting>
  <conditionalFormatting sqref="J110">
    <cfRule type="cellIs" dxfId="1016" priority="192" operator="lessThan">
      <formula>0</formula>
    </cfRule>
  </conditionalFormatting>
  <conditionalFormatting sqref="J110">
    <cfRule type="cellIs" dxfId="1015" priority="191" operator="lessThan">
      <formula>0</formula>
    </cfRule>
  </conditionalFormatting>
  <conditionalFormatting sqref="J110">
    <cfRule type="cellIs" dxfId="1014" priority="190" operator="lessThan">
      <formula>0</formula>
    </cfRule>
  </conditionalFormatting>
  <conditionalFormatting sqref="J110">
    <cfRule type="cellIs" dxfId="1013" priority="189" operator="lessThan">
      <formula>0</formula>
    </cfRule>
  </conditionalFormatting>
  <conditionalFormatting sqref="J110">
    <cfRule type="cellIs" dxfId="1012" priority="188" operator="lessThan">
      <formula>0</formula>
    </cfRule>
  </conditionalFormatting>
  <conditionalFormatting sqref="J110">
    <cfRule type="cellIs" dxfId="1011" priority="187" operator="lessThan">
      <formula>0</formula>
    </cfRule>
  </conditionalFormatting>
  <conditionalFormatting sqref="J110">
    <cfRule type="cellIs" dxfId="1010" priority="186" operator="lessThan">
      <formula>0</formula>
    </cfRule>
  </conditionalFormatting>
  <conditionalFormatting sqref="J110">
    <cfRule type="cellIs" dxfId="1009" priority="185" operator="lessThan">
      <formula>0</formula>
    </cfRule>
  </conditionalFormatting>
  <conditionalFormatting sqref="J110">
    <cfRule type="cellIs" dxfId="1008" priority="184" operator="lessThan">
      <formula>0</formula>
    </cfRule>
  </conditionalFormatting>
  <conditionalFormatting sqref="C110">
    <cfRule type="cellIs" dxfId="1007" priority="183" operator="lessThan">
      <formula>0</formula>
    </cfRule>
  </conditionalFormatting>
  <conditionalFormatting sqref="J110">
    <cfRule type="cellIs" dxfId="1006" priority="182" operator="lessThan">
      <formula>0</formula>
    </cfRule>
  </conditionalFormatting>
  <conditionalFormatting sqref="J110">
    <cfRule type="cellIs" dxfId="1005" priority="181" operator="lessThan">
      <formula>0</formula>
    </cfRule>
  </conditionalFormatting>
  <conditionalFormatting sqref="J110">
    <cfRule type="cellIs" dxfId="1004" priority="180" operator="lessThan">
      <formula>0</formula>
    </cfRule>
  </conditionalFormatting>
  <conditionalFormatting sqref="J110">
    <cfRule type="cellIs" dxfId="1003" priority="179" operator="lessThan">
      <formula>0</formula>
    </cfRule>
  </conditionalFormatting>
  <conditionalFormatting sqref="J110">
    <cfRule type="cellIs" dxfId="1002" priority="178" operator="lessThan">
      <formula>0</formula>
    </cfRule>
  </conditionalFormatting>
  <conditionalFormatting sqref="J110">
    <cfRule type="cellIs" dxfId="1001" priority="177" operator="lessThan">
      <formula>0</formula>
    </cfRule>
  </conditionalFormatting>
  <conditionalFormatting sqref="C113:AJ113 C112:H112 J112 O112 AH112 AJ112">
    <cfRule type="cellIs" dxfId="1000" priority="176" operator="lessThan">
      <formula>0</formula>
    </cfRule>
  </conditionalFormatting>
  <conditionalFormatting sqref="J112">
    <cfRule type="cellIs" dxfId="999" priority="175" operator="lessThan">
      <formula>0</formula>
    </cfRule>
  </conditionalFormatting>
  <conditionalFormatting sqref="J112">
    <cfRule type="cellIs" dxfId="998" priority="174" operator="lessThan">
      <formula>0</formula>
    </cfRule>
  </conditionalFormatting>
  <conditionalFormatting sqref="J112">
    <cfRule type="cellIs" dxfId="997" priority="173" operator="lessThan">
      <formula>0</formula>
    </cfRule>
  </conditionalFormatting>
  <conditionalFormatting sqref="J112">
    <cfRule type="cellIs" dxfId="996" priority="172" operator="lessThan">
      <formula>0</formula>
    </cfRule>
  </conditionalFormatting>
  <conditionalFormatting sqref="J112">
    <cfRule type="cellIs" dxfId="995" priority="171" operator="lessThan">
      <formula>0</formula>
    </cfRule>
  </conditionalFormatting>
  <conditionalFormatting sqref="J112">
    <cfRule type="cellIs" dxfId="994" priority="170" operator="lessThan">
      <formula>0</formula>
    </cfRule>
  </conditionalFormatting>
  <conditionalFormatting sqref="C112">
    <cfRule type="cellIs" dxfId="993" priority="169" operator="lessThan">
      <formula>0</formula>
    </cfRule>
  </conditionalFormatting>
  <conditionalFormatting sqref="J112">
    <cfRule type="cellIs" dxfId="992" priority="168" operator="lessThan">
      <formula>0</formula>
    </cfRule>
  </conditionalFormatting>
  <conditionalFormatting sqref="J112">
    <cfRule type="cellIs" dxfId="991" priority="167" operator="lessThan">
      <formula>0</formula>
    </cfRule>
  </conditionalFormatting>
  <conditionalFormatting sqref="J112">
    <cfRule type="cellIs" dxfId="990" priority="166" operator="lessThan">
      <formula>0</formula>
    </cfRule>
  </conditionalFormatting>
  <conditionalFormatting sqref="J112">
    <cfRule type="cellIs" dxfId="989" priority="165" operator="lessThan">
      <formula>0</formula>
    </cfRule>
  </conditionalFormatting>
  <conditionalFormatting sqref="J112">
    <cfRule type="cellIs" dxfId="988" priority="164" operator="lessThan">
      <formula>0</formula>
    </cfRule>
  </conditionalFormatting>
  <conditionalFormatting sqref="J112">
    <cfRule type="cellIs" dxfId="987" priority="163" operator="lessThan">
      <formula>0</formula>
    </cfRule>
  </conditionalFormatting>
  <conditionalFormatting sqref="J112">
    <cfRule type="cellIs" dxfId="986" priority="162" operator="lessThan">
      <formula>0</formula>
    </cfRule>
  </conditionalFormatting>
  <conditionalFormatting sqref="J112">
    <cfRule type="cellIs" dxfId="985" priority="161" operator="lessThan">
      <formula>0</formula>
    </cfRule>
  </conditionalFormatting>
  <conditionalFormatting sqref="J112">
    <cfRule type="cellIs" dxfId="984" priority="160" operator="lessThan">
      <formula>0</formula>
    </cfRule>
  </conditionalFormatting>
  <conditionalFormatting sqref="J112">
    <cfRule type="cellIs" dxfId="983" priority="159" operator="lessThan">
      <formula>0</formula>
    </cfRule>
  </conditionalFormatting>
  <conditionalFormatting sqref="J112">
    <cfRule type="cellIs" dxfId="982" priority="158" operator="lessThan">
      <formula>0</formula>
    </cfRule>
  </conditionalFormatting>
  <conditionalFormatting sqref="J112">
    <cfRule type="cellIs" dxfId="981" priority="157" operator="lessThan">
      <formula>0</formula>
    </cfRule>
  </conditionalFormatting>
  <conditionalFormatting sqref="C112">
    <cfRule type="cellIs" dxfId="980" priority="156" operator="lessThan">
      <formula>0</formula>
    </cfRule>
  </conditionalFormatting>
  <conditionalFormatting sqref="J112">
    <cfRule type="cellIs" dxfId="979" priority="155" operator="lessThan">
      <formula>0</formula>
    </cfRule>
  </conditionalFormatting>
  <conditionalFormatting sqref="J112">
    <cfRule type="cellIs" dxfId="978" priority="154" operator="lessThan">
      <formula>0</formula>
    </cfRule>
  </conditionalFormatting>
  <conditionalFormatting sqref="J112">
    <cfRule type="cellIs" dxfId="977" priority="153" operator="lessThan">
      <formula>0</formula>
    </cfRule>
  </conditionalFormatting>
  <conditionalFormatting sqref="J112">
    <cfRule type="cellIs" dxfId="976" priority="152" operator="lessThan">
      <formula>0</formula>
    </cfRule>
  </conditionalFormatting>
  <conditionalFormatting sqref="J112">
    <cfRule type="cellIs" dxfId="975" priority="151" operator="lessThan">
      <formula>0</formula>
    </cfRule>
  </conditionalFormatting>
  <conditionalFormatting sqref="J112">
    <cfRule type="cellIs" dxfId="974" priority="150" operator="lessThan">
      <formula>0</formula>
    </cfRule>
  </conditionalFormatting>
  <conditionalFormatting sqref="I60:I61 I63 I18 I23 I30 I34 I65 I106:I109 I72:J72">
    <cfRule type="cellIs" dxfId="973" priority="149" operator="lessThan">
      <formula>0</formula>
    </cfRule>
  </conditionalFormatting>
  <conditionalFormatting sqref="I110:I111">
    <cfRule type="cellIs" dxfId="972" priority="148" operator="lessThan">
      <formula>0</formula>
    </cfRule>
  </conditionalFormatting>
  <conditionalFormatting sqref="I112">
    <cfRule type="cellIs" dxfId="971" priority="147" operator="lessThan">
      <formula>0</formula>
    </cfRule>
  </conditionalFormatting>
  <conditionalFormatting sqref="K60:K61 K63 K18 K23 K30 K34 K65 K72 K106:K109">
    <cfRule type="cellIs" dxfId="970" priority="146" operator="lessThan">
      <formula>0</formula>
    </cfRule>
  </conditionalFormatting>
  <conditionalFormatting sqref="K110:K111">
    <cfRule type="cellIs" dxfId="969" priority="145" operator="lessThan">
      <formula>0</formula>
    </cfRule>
  </conditionalFormatting>
  <conditionalFormatting sqref="K112">
    <cfRule type="cellIs" dxfId="968" priority="144" operator="lessThan">
      <formula>0</formula>
    </cfRule>
  </conditionalFormatting>
  <conditionalFormatting sqref="L106:L109">
    <cfRule type="cellIs" dxfId="967" priority="143" operator="lessThan">
      <formula>0</formula>
    </cfRule>
  </conditionalFormatting>
  <conditionalFormatting sqref="L110:L111">
    <cfRule type="cellIs" dxfId="966" priority="142" operator="lessThan">
      <formula>0</formula>
    </cfRule>
  </conditionalFormatting>
  <conditionalFormatting sqref="L112">
    <cfRule type="cellIs" dxfId="965" priority="141" operator="lessThan">
      <formula>0</formula>
    </cfRule>
  </conditionalFormatting>
  <conditionalFormatting sqref="M60:M61 M63 M18 M23 M30 M34 M65 M72 M106:M109">
    <cfRule type="cellIs" dxfId="964" priority="140" operator="lessThan">
      <formula>0</formula>
    </cfRule>
  </conditionalFormatting>
  <conditionalFormatting sqref="M110:M111">
    <cfRule type="cellIs" dxfId="963" priority="139" operator="lessThan">
      <formula>0</formula>
    </cfRule>
  </conditionalFormatting>
  <conditionalFormatting sqref="M112">
    <cfRule type="cellIs" dxfId="962" priority="138" operator="lessThan">
      <formula>0</formula>
    </cfRule>
  </conditionalFormatting>
  <conditionalFormatting sqref="N60:N61 N63 N18 N23 N30 N34 N65 N72 N106:N109">
    <cfRule type="cellIs" dxfId="961" priority="137" operator="lessThan">
      <formula>0</formula>
    </cfRule>
  </conditionalFormatting>
  <conditionalFormatting sqref="N110:N111">
    <cfRule type="cellIs" dxfId="960" priority="136" operator="lessThan">
      <formula>0</formula>
    </cfRule>
  </conditionalFormatting>
  <conditionalFormatting sqref="N112">
    <cfRule type="cellIs" dxfId="959" priority="135" operator="lessThan">
      <formula>0</formula>
    </cfRule>
  </conditionalFormatting>
  <conditionalFormatting sqref="P60:V61 P63:V63 P18:V18 P23:V23 P30:V30 P34:V34 P65:V65 P72:V72 P106:V109">
    <cfRule type="cellIs" dxfId="958" priority="134" operator="lessThan">
      <formula>0</formula>
    </cfRule>
  </conditionalFormatting>
  <conditionalFormatting sqref="P110:V111">
    <cfRule type="cellIs" dxfId="957" priority="133" operator="lessThan">
      <formula>0</formula>
    </cfRule>
  </conditionalFormatting>
  <conditionalFormatting sqref="P112:V112">
    <cfRule type="cellIs" dxfId="956" priority="132" operator="lessThan">
      <formula>0</formula>
    </cfRule>
  </conditionalFormatting>
  <conditionalFormatting sqref="W60:W61 W63 W30 W34 W65 W72 W106:W109 W18:W23">
    <cfRule type="cellIs" dxfId="955" priority="131" operator="lessThan">
      <formula>0</formula>
    </cfRule>
  </conditionalFormatting>
  <conditionalFormatting sqref="W110:W111">
    <cfRule type="cellIs" dxfId="954" priority="130" operator="lessThan">
      <formula>0</formula>
    </cfRule>
  </conditionalFormatting>
  <conditionalFormatting sqref="W112">
    <cfRule type="cellIs" dxfId="953" priority="129" operator="lessThan">
      <formula>0</formula>
    </cfRule>
  </conditionalFormatting>
  <conditionalFormatting sqref="X60:X61 X63 X18 X23 X30 X34 X65 X72 X106:X109">
    <cfRule type="cellIs" dxfId="952" priority="128" operator="lessThan">
      <formula>0</formula>
    </cfRule>
  </conditionalFormatting>
  <conditionalFormatting sqref="X110:X111">
    <cfRule type="cellIs" dxfId="951" priority="127" operator="lessThan">
      <formula>0</formula>
    </cfRule>
  </conditionalFormatting>
  <conditionalFormatting sqref="X112">
    <cfRule type="cellIs" dxfId="950" priority="126" operator="lessThan">
      <formula>0</formula>
    </cfRule>
  </conditionalFormatting>
  <conditionalFormatting sqref="Y60:Y61 Y63 Y18 Y23 Y30 Y34 Y65 Y72 Y106:Y109">
    <cfRule type="cellIs" dxfId="949" priority="125" operator="lessThan">
      <formula>0</formula>
    </cfRule>
  </conditionalFormatting>
  <conditionalFormatting sqref="Y110:Y111">
    <cfRule type="cellIs" dxfId="948" priority="124" operator="lessThan">
      <formula>0</formula>
    </cfRule>
  </conditionalFormatting>
  <conditionalFormatting sqref="Y112">
    <cfRule type="cellIs" dxfId="947" priority="123" operator="lessThan">
      <formula>0</formula>
    </cfRule>
  </conditionalFormatting>
  <conditionalFormatting sqref="Z60:Z61 Z63 Z18 Z23 Z30 Z34 Z65 Z72 Z106:Z109">
    <cfRule type="cellIs" dxfId="946" priority="122" operator="lessThan">
      <formula>0</formula>
    </cfRule>
  </conditionalFormatting>
  <conditionalFormatting sqref="Z110:Z111">
    <cfRule type="cellIs" dxfId="945" priority="121" operator="lessThan">
      <formula>0</formula>
    </cfRule>
  </conditionalFormatting>
  <conditionalFormatting sqref="Z112">
    <cfRule type="cellIs" dxfId="944" priority="120" operator="lessThan">
      <formula>0</formula>
    </cfRule>
  </conditionalFormatting>
  <conditionalFormatting sqref="AA60:AA61 AA63 AA18 AA23 AA30 AA34 AA65 AA72 AA106:AA109">
    <cfRule type="cellIs" dxfId="943" priority="119" operator="lessThan">
      <formula>0</formula>
    </cfRule>
  </conditionalFormatting>
  <conditionalFormatting sqref="AA110:AA111">
    <cfRule type="cellIs" dxfId="942" priority="118" operator="lessThan">
      <formula>0</formula>
    </cfRule>
  </conditionalFormatting>
  <conditionalFormatting sqref="AA112">
    <cfRule type="cellIs" dxfId="941" priority="117" operator="lessThan">
      <formula>0</formula>
    </cfRule>
  </conditionalFormatting>
  <conditionalFormatting sqref="AB60:AB61 AB63 AB18 AB23 AB30 AB34 AB65 AB72 AB106:AB109">
    <cfRule type="cellIs" dxfId="940" priority="116" operator="lessThan">
      <formula>0</formula>
    </cfRule>
  </conditionalFormatting>
  <conditionalFormatting sqref="AB110:AB111">
    <cfRule type="cellIs" dxfId="939" priority="115" operator="lessThan">
      <formula>0</formula>
    </cfRule>
  </conditionalFormatting>
  <conditionalFormatting sqref="AB112">
    <cfRule type="cellIs" dxfId="938" priority="114" operator="lessThan">
      <formula>0</formula>
    </cfRule>
  </conditionalFormatting>
  <conditionalFormatting sqref="AC60:AC61 AC63 AC18 AC23 AC30 AC34 AC65 AC72 AC106:AC109">
    <cfRule type="cellIs" dxfId="937" priority="113" operator="lessThan">
      <formula>0</formula>
    </cfRule>
  </conditionalFormatting>
  <conditionalFormatting sqref="AC110:AC111">
    <cfRule type="cellIs" dxfId="936" priority="112" operator="lessThan">
      <formula>0</formula>
    </cfRule>
  </conditionalFormatting>
  <conditionalFormatting sqref="AC112">
    <cfRule type="cellIs" dxfId="935" priority="111" operator="lessThan">
      <formula>0</formula>
    </cfRule>
  </conditionalFormatting>
  <conditionalFormatting sqref="AD60:AG61 AD63:AG63 AD18:AG18 AD23:AG23 AD30:AG30 AD34:AG34 AD65:AG65 AD72:AG72 AD106:AG109">
    <cfRule type="cellIs" dxfId="934" priority="110" operator="lessThan">
      <formula>0</formula>
    </cfRule>
  </conditionalFormatting>
  <conditionalFormatting sqref="AD110:AG111">
    <cfRule type="cellIs" dxfId="933" priority="109" operator="lessThan">
      <formula>0</formula>
    </cfRule>
  </conditionalFormatting>
  <conditionalFormatting sqref="AD112:AG112">
    <cfRule type="cellIs" dxfId="932" priority="108" operator="lessThan">
      <formula>0</formula>
    </cfRule>
  </conditionalFormatting>
  <conditionalFormatting sqref="AI60:AI61 AI63 AI18 AI23 AI30 AI34 AI65 AI72 AI106:AI109">
    <cfRule type="cellIs" dxfId="931" priority="107" operator="lessThan">
      <formula>0</formula>
    </cfRule>
  </conditionalFormatting>
  <conditionalFormatting sqref="AI110:AI111">
    <cfRule type="cellIs" dxfId="930" priority="106" operator="lessThan">
      <formula>0</formula>
    </cfRule>
  </conditionalFormatting>
  <conditionalFormatting sqref="AI112">
    <cfRule type="cellIs" dxfId="929" priority="105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928" priority="104" operator="lessThan">
      <formula>0</formula>
    </cfRule>
  </conditionalFormatting>
  <conditionalFormatting sqref="I73:I105 I66:I71 I64 I62 I31:I33 I24:I29 I19:I22 I35:I59">
    <cfRule type="cellIs" dxfId="927" priority="103" operator="lessThan">
      <formula>0</formula>
    </cfRule>
  </conditionalFormatting>
  <conditionalFormatting sqref="P73:V105 P66:V71 P64:V64 P62:V62 P35:V59 P31:V33 P24:V29 P19:V22">
    <cfRule type="cellIs" dxfId="926" priority="102" operator="lessThan">
      <formula>0</formula>
    </cfRule>
  </conditionalFormatting>
  <conditionalFormatting sqref="AB73:AB105 AB66:AB71 AB64 AB62 AB35:AB59 AB31:AB33 AB24:AB29 AB19:AB22">
    <cfRule type="cellIs" dxfId="925" priority="101" operator="lessThan">
      <formula>0</formula>
    </cfRule>
  </conditionalFormatting>
  <conditionalFormatting sqref="K73:K105 K66:K71 K64 K62 K35:K59 K31:K33 K24:K29 K19:K22">
    <cfRule type="cellIs" dxfId="924" priority="100" operator="lessThan">
      <formula>0</formula>
    </cfRule>
  </conditionalFormatting>
  <conditionalFormatting sqref="L60:L61 L63 L18 L23 L30 L34 L65 L72">
    <cfRule type="cellIs" dxfId="923" priority="99" operator="lessThan">
      <formula>0</formula>
    </cfRule>
  </conditionalFormatting>
  <conditionalFormatting sqref="L19:L22">
    <cfRule type="cellIs" dxfId="922" priority="98" operator="lessThan">
      <formula>0</formula>
    </cfRule>
  </conditionalFormatting>
  <conditionalFormatting sqref="L24:L29">
    <cfRule type="cellIs" dxfId="921" priority="97" operator="lessThan">
      <formula>0</formula>
    </cfRule>
  </conditionalFormatting>
  <conditionalFormatting sqref="L31:L33">
    <cfRule type="cellIs" dxfId="920" priority="96" operator="lessThan">
      <formula>0</formula>
    </cfRule>
  </conditionalFormatting>
  <conditionalFormatting sqref="L35:L59">
    <cfRule type="cellIs" dxfId="919" priority="95" operator="lessThan">
      <formula>0</formula>
    </cfRule>
  </conditionalFormatting>
  <conditionalFormatting sqref="L62">
    <cfRule type="cellIs" dxfId="918" priority="94" operator="lessThan">
      <formula>0</formula>
    </cfRule>
  </conditionalFormatting>
  <conditionalFormatting sqref="L64">
    <cfRule type="cellIs" dxfId="917" priority="93" operator="lessThan">
      <formula>0</formula>
    </cfRule>
  </conditionalFormatting>
  <conditionalFormatting sqref="L66:L71">
    <cfRule type="cellIs" dxfId="916" priority="92" operator="lessThan">
      <formula>0</formula>
    </cfRule>
  </conditionalFormatting>
  <conditionalFormatting sqref="L73:L105">
    <cfRule type="cellIs" dxfId="915" priority="91" operator="lessThan">
      <formula>0</formula>
    </cfRule>
  </conditionalFormatting>
  <conditionalFormatting sqref="N19:N22">
    <cfRule type="cellIs" dxfId="914" priority="90" operator="lessThan">
      <formula>0</formula>
    </cfRule>
  </conditionalFormatting>
  <conditionalFormatting sqref="N24:N28">
    <cfRule type="cellIs" dxfId="913" priority="89" operator="lessThan">
      <formula>0</formula>
    </cfRule>
  </conditionalFormatting>
  <conditionalFormatting sqref="N29">
    <cfRule type="cellIs" dxfId="912" priority="88" operator="lessThan">
      <formula>0</formula>
    </cfRule>
  </conditionalFormatting>
  <conditionalFormatting sqref="N31:N33">
    <cfRule type="cellIs" dxfId="911" priority="87" operator="lessThan">
      <formula>0</formula>
    </cfRule>
  </conditionalFormatting>
  <conditionalFormatting sqref="N64 N62 N35:N59">
    <cfRule type="cellIs" dxfId="910" priority="86" operator="lessThan">
      <formula>0</formula>
    </cfRule>
  </conditionalFormatting>
  <conditionalFormatting sqref="N66:N71">
    <cfRule type="cellIs" dxfId="909" priority="85" operator="lessThan">
      <formula>0</formula>
    </cfRule>
  </conditionalFormatting>
  <conditionalFormatting sqref="N73:N105">
    <cfRule type="cellIs" dxfId="908" priority="84" operator="lessThan">
      <formula>0</formula>
    </cfRule>
  </conditionalFormatting>
  <conditionalFormatting sqref="J19:J22">
    <cfRule type="cellIs" dxfId="907" priority="83" operator="lessThan">
      <formula>0</formula>
    </cfRule>
  </conditionalFormatting>
  <conditionalFormatting sqref="J19:J22">
    <cfRule type="cellIs" dxfId="906" priority="82" operator="lessThan">
      <formula>0</formula>
    </cfRule>
  </conditionalFormatting>
  <conditionalFormatting sqref="J19:J22">
    <cfRule type="cellIs" dxfId="905" priority="81" operator="lessThan">
      <formula>0</formula>
    </cfRule>
  </conditionalFormatting>
  <conditionalFormatting sqref="J24:J29">
    <cfRule type="cellIs" dxfId="904" priority="80" operator="lessThan">
      <formula>0</formula>
    </cfRule>
  </conditionalFormatting>
  <conditionalFormatting sqref="J24:J29">
    <cfRule type="cellIs" dxfId="903" priority="79" operator="lessThan">
      <formula>0</formula>
    </cfRule>
  </conditionalFormatting>
  <conditionalFormatting sqref="J24:J29">
    <cfRule type="cellIs" dxfId="902" priority="78" operator="lessThan">
      <formula>0</formula>
    </cfRule>
  </conditionalFormatting>
  <conditionalFormatting sqref="J31:J33">
    <cfRule type="cellIs" dxfId="901" priority="77" operator="lessThan">
      <formula>0</formula>
    </cfRule>
  </conditionalFormatting>
  <conditionalFormatting sqref="J31:J33">
    <cfRule type="cellIs" dxfId="900" priority="76" operator="lessThan">
      <formula>0</formula>
    </cfRule>
  </conditionalFormatting>
  <conditionalFormatting sqref="J31:J33">
    <cfRule type="cellIs" dxfId="899" priority="75" operator="lessThan">
      <formula>0</formula>
    </cfRule>
  </conditionalFormatting>
  <conditionalFormatting sqref="J35:J59">
    <cfRule type="cellIs" dxfId="898" priority="74" operator="lessThan">
      <formula>0</formula>
    </cfRule>
  </conditionalFormatting>
  <conditionalFormatting sqref="J35:J59">
    <cfRule type="cellIs" dxfId="897" priority="73" operator="lessThan">
      <formula>0</formula>
    </cfRule>
  </conditionalFormatting>
  <conditionalFormatting sqref="J35:J59">
    <cfRule type="cellIs" dxfId="896" priority="72" operator="lessThan">
      <formula>0</formula>
    </cfRule>
  </conditionalFormatting>
  <conditionalFormatting sqref="J62">
    <cfRule type="cellIs" dxfId="895" priority="71" operator="lessThan">
      <formula>0</formula>
    </cfRule>
  </conditionalFormatting>
  <conditionalFormatting sqref="J62">
    <cfRule type="cellIs" dxfId="894" priority="70" operator="lessThan">
      <formula>0</formula>
    </cfRule>
  </conditionalFormatting>
  <conditionalFormatting sqref="J62">
    <cfRule type="cellIs" dxfId="893" priority="69" operator="lessThan">
      <formula>0</formula>
    </cfRule>
  </conditionalFormatting>
  <conditionalFormatting sqref="J64">
    <cfRule type="cellIs" dxfId="892" priority="68" operator="lessThan">
      <formula>0</formula>
    </cfRule>
  </conditionalFormatting>
  <conditionalFormatting sqref="J64">
    <cfRule type="cellIs" dxfId="891" priority="67" operator="lessThan">
      <formula>0</formula>
    </cfRule>
  </conditionalFormatting>
  <conditionalFormatting sqref="J64">
    <cfRule type="cellIs" dxfId="890" priority="66" operator="lessThan">
      <formula>0</formula>
    </cfRule>
  </conditionalFormatting>
  <conditionalFormatting sqref="J66:J71">
    <cfRule type="cellIs" dxfId="889" priority="65" operator="lessThan">
      <formula>0</formula>
    </cfRule>
  </conditionalFormatting>
  <conditionalFormatting sqref="J66:J71">
    <cfRule type="cellIs" dxfId="888" priority="64" operator="lessThan">
      <formula>0</formula>
    </cfRule>
  </conditionalFormatting>
  <conditionalFormatting sqref="J66:J71">
    <cfRule type="cellIs" dxfId="887" priority="63" operator="lessThan">
      <formula>0</formula>
    </cfRule>
  </conditionalFormatting>
  <conditionalFormatting sqref="J73:J105">
    <cfRule type="cellIs" dxfId="886" priority="62" operator="lessThan">
      <formula>0</formula>
    </cfRule>
  </conditionalFormatting>
  <conditionalFormatting sqref="J73:J105">
    <cfRule type="cellIs" dxfId="885" priority="61" operator="lessThan">
      <formula>0</formula>
    </cfRule>
  </conditionalFormatting>
  <conditionalFormatting sqref="J73:J105">
    <cfRule type="cellIs" dxfId="884" priority="60" operator="lessThan">
      <formula>0</formula>
    </cfRule>
  </conditionalFormatting>
  <conditionalFormatting sqref="Y19:Y22">
    <cfRule type="cellIs" dxfId="883" priority="59" operator="lessThan">
      <formula>0</formula>
    </cfRule>
  </conditionalFormatting>
  <conditionalFormatting sqref="Y24:Y29">
    <cfRule type="cellIs" dxfId="882" priority="58" operator="lessThan">
      <formula>0</formula>
    </cfRule>
  </conditionalFormatting>
  <conditionalFormatting sqref="Y31:Y33">
    <cfRule type="cellIs" dxfId="881" priority="57" operator="lessThan">
      <formula>0</formula>
    </cfRule>
  </conditionalFormatting>
  <conditionalFormatting sqref="Y35:Y59">
    <cfRule type="cellIs" dxfId="880" priority="56" operator="lessThan">
      <formula>0</formula>
    </cfRule>
  </conditionalFormatting>
  <conditionalFormatting sqref="Y62">
    <cfRule type="cellIs" dxfId="879" priority="55" operator="lessThan">
      <formula>0</formula>
    </cfRule>
  </conditionalFormatting>
  <conditionalFormatting sqref="Y64">
    <cfRule type="cellIs" dxfId="878" priority="54" operator="lessThan">
      <formula>0</formula>
    </cfRule>
  </conditionalFormatting>
  <conditionalFormatting sqref="Y66:Y71">
    <cfRule type="cellIs" dxfId="877" priority="53" operator="lessThan">
      <formula>0</formula>
    </cfRule>
  </conditionalFormatting>
  <conditionalFormatting sqref="Y73:Y105">
    <cfRule type="cellIs" dxfId="876" priority="52" operator="lessThan">
      <formula>0</formula>
    </cfRule>
  </conditionalFormatting>
  <conditionalFormatting sqref="AA31:AA33 AA24:AA29 AA19:AA22">
    <cfRule type="cellIs" dxfId="875" priority="51" operator="lessThan">
      <formula>0</formula>
    </cfRule>
  </conditionalFormatting>
  <conditionalFormatting sqref="AA66:AA71 AA64 AA62 AA35:AA59">
    <cfRule type="cellIs" dxfId="874" priority="50" operator="lessThan">
      <formula>0</formula>
    </cfRule>
  </conditionalFormatting>
  <conditionalFormatting sqref="AA73:AA105">
    <cfRule type="cellIs" dxfId="873" priority="49" operator="lessThan">
      <formula>0</formula>
    </cfRule>
  </conditionalFormatting>
  <conditionalFormatting sqref="Z19:Z22">
    <cfRule type="cellIs" dxfId="872" priority="48" operator="lessThan">
      <formula>0</formula>
    </cfRule>
  </conditionalFormatting>
  <conditionalFormatting sqref="Z24:Z29">
    <cfRule type="cellIs" dxfId="871" priority="47" operator="lessThan">
      <formula>0</formula>
    </cfRule>
  </conditionalFormatting>
  <conditionalFormatting sqref="Z31:Z33">
    <cfRule type="cellIs" dxfId="870" priority="46" operator="lessThan">
      <formula>0</formula>
    </cfRule>
  </conditionalFormatting>
  <conditionalFormatting sqref="Z66:Z71 Z64 Z62 Z35:Z59">
    <cfRule type="cellIs" dxfId="869" priority="45" operator="lessThan">
      <formula>0</formula>
    </cfRule>
  </conditionalFormatting>
  <conditionalFormatting sqref="Z73:Z105">
    <cfRule type="cellIs" dxfId="868" priority="44" operator="lessThan">
      <formula>0</formula>
    </cfRule>
  </conditionalFormatting>
  <conditionalFormatting sqref="W73:W105 W66:W71 W64 W62 W35:W59 W31:W33 W24:W29">
    <cfRule type="cellIs" dxfId="867" priority="43" operator="lessThan">
      <formula>0</formula>
    </cfRule>
  </conditionalFormatting>
  <conditionalFormatting sqref="X31:X33 X24:X29 X19:X22">
    <cfRule type="cellIs" dxfId="866" priority="42" operator="lessThan">
      <formula>0</formula>
    </cfRule>
  </conditionalFormatting>
  <conditionalFormatting sqref="X66:X71 X64 X62 X35:X59">
    <cfRule type="cellIs" dxfId="865" priority="41" operator="lessThan">
      <formula>0</formula>
    </cfRule>
  </conditionalFormatting>
  <conditionalFormatting sqref="X73:X105">
    <cfRule type="cellIs" dxfId="864" priority="40" operator="lessThan">
      <formula>0</formula>
    </cfRule>
  </conditionalFormatting>
  <conditionalFormatting sqref="AC73:AC105 AC66:AC71 AC64 AC62 AC35:AC59 AC31:AC33 AC24:AC29 AC19:AC22">
    <cfRule type="cellIs" dxfId="863" priority="39" operator="lessThan">
      <formula>0</formula>
    </cfRule>
  </conditionalFormatting>
  <conditionalFormatting sqref="AD73:AF105 AD66:AF71 AD64:AF64 AD62:AF62 AD35:AF59 AD31:AF33 AD24:AF29 AD19:AF22">
    <cfRule type="cellIs" dxfId="862" priority="38" operator="lessThan">
      <formula>0</formula>
    </cfRule>
  </conditionalFormatting>
  <conditionalFormatting sqref="O73:O105 O66:O71 O64 O62 O35:O59 O31:O33 O24:O29 O19:O22">
    <cfRule type="cellIs" dxfId="861" priority="37" operator="lessThan">
      <formula>0</formula>
    </cfRule>
  </conditionalFormatting>
  <conditionalFormatting sqref="AG24:AG29">
    <cfRule type="cellIs" dxfId="860" priority="34" operator="lessThan">
      <formula>0</formula>
    </cfRule>
  </conditionalFormatting>
  <conditionalFormatting sqref="AG19:AG22">
    <cfRule type="cellIs" dxfId="859" priority="36" operator="lessThan">
      <formula>0</formula>
    </cfRule>
  </conditionalFormatting>
  <conditionalFormatting sqref="AI19:AI22">
    <cfRule type="cellIs" dxfId="858" priority="35" operator="lessThan">
      <formula>0</formula>
    </cfRule>
  </conditionalFormatting>
  <conditionalFormatting sqref="AI24:AI29">
    <cfRule type="cellIs" dxfId="857" priority="33" operator="lessThan">
      <formula>0</formula>
    </cfRule>
  </conditionalFormatting>
  <conditionalFormatting sqref="AG31:AG33">
    <cfRule type="cellIs" dxfId="856" priority="32" operator="lessThan">
      <formula>0</formula>
    </cfRule>
  </conditionalFormatting>
  <conditionalFormatting sqref="AI31:AI33">
    <cfRule type="cellIs" dxfId="855" priority="31" operator="lessThan">
      <formula>0</formula>
    </cfRule>
  </conditionalFormatting>
  <conditionalFormatting sqref="AG35:AG59">
    <cfRule type="cellIs" dxfId="854" priority="30" operator="lessThan">
      <formula>0</formula>
    </cfRule>
  </conditionalFormatting>
  <conditionalFormatting sqref="AI35:AI59">
    <cfRule type="cellIs" dxfId="853" priority="29" operator="lessThan">
      <formula>0</formula>
    </cfRule>
  </conditionalFormatting>
  <conditionalFormatting sqref="AG62">
    <cfRule type="cellIs" dxfId="852" priority="28" operator="lessThan">
      <formula>0</formula>
    </cfRule>
  </conditionalFormatting>
  <conditionalFormatting sqref="AI62">
    <cfRule type="cellIs" dxfId="851" priority="27" operator="lessThan">
      <formula>0</formula>
    </cfRule>
  </conditionalFormatting>
  <conditionalFormatting sqref="AG64">
    <cfRule type="cellIs" dxfId="850" priority="26" operator="lessThan">
      <formula>0</formula>
    </cfRule>
  </conditionalFormatting>
  <conditionalFormatting sqref="AI64">
    <cfRule type="cellIs" dxfId="849" priority="25" operator="lessThan">
      <formula>0</formula>
    </cfRule>
  </conditionalFormatting>
  <conditionalFormatting sqref="M73:M105 M66:M71 M64 M62 M35:M59 M31:M33 M24:M29 M19:M22">
    <cfRule type="cellIs" dxfId="848" priority="19" operator="lessThan">
      <formula>0</formula>
    </cfRule>
  </conditionalFormatting>
  <conditionalFormatting sqref="G73:G105 G66:G71 G64 G62 G35:G59 G31:G33 G24:G29 G19:G22">
    <cfRule type="cellIs" dxfId="847" priority="18" operator="lessThan">
      <formula>0</formula>
    </cfRule>
  </conditionalFormatting>
  <conditionalFormatting sqref="F73:F105 F66:F71 F64 F62 F35:F59 F31:F33 F24:F29 F19:F22">
    <cfRule type="cellIs" dxfId="846" priority="17" operator="lessThan">
      <formula>0</formula>
    </cfRule>
  </conditionalFormatting>
  <conditionalFormatting sqref="AG66:AG71">
    <cfRule type="cellIs" dxfId="845" priority="24" operator="lessThan">
      <formula>0</formula>
    </cfRule>
  </conditionalFormatting>
  <conditionalFormatting sqref="AI66:AI71">
    <cfRule type="cellIs" dxfId="844" priority="23" operator="lessThan">
      <formula>0</formula>
    </cfRule>
  </conditionalFormatting>
  <conditionalFormatting sqref="AH73:AH105 AH66:AH71 AH64 AH62 AH35:AH59 AH31:AH33 AH24:AH29 AH19:AH22">
    <cfRule type="cellIs" dxfId="843" priority="20" operator="lessThan">
      <formula>0</formula>
    </cfRule>
  </conditionalFormatting>
  <conditionalFormatting sqref="AG73:AG105">
    <cfRule type="cellIs" dxfId="842" priority="22" operator="lessThan">
      <formula>0</formula>
    </cfRule>
  </conditionalFormatting>
  <conditionalFormatting sqref="AI73:AI105">
    <cfRule type="cellIs" dxfId="841" priority="21" operator="lessThan">
      <formula>0</formula>
    </cfRule>
  </conditionalFormatting>
  <conditionalFormatting sqref="E19:E22">
    <cfRule type="cellIs" dxfId="840" priority="16" operator="lessThan">
      <formula>0</formula>
    </cfRule>
  </conditionalFormatting>
  <conditionalFormatting sqref="E24:E29">
    <cfRule type="cellIs" dxfId="839" priority="15" operator="lessThan">
      <formula>0</formula>
    </cfRule>
  </conditionalFormatting>
  <conditionalFormatting sqref="E31:E33">
    <cfRule type="cellIs" dxfId="838" priority="14" operator="lessThan">
      <formula>0</formula>
    </cfRule>
  </conditionalFormatting>
  <conditionalFormatting sqref="E35:E59">
    <cfRule type="cellIs" dxfId="837" priority="13" operator="lessThan">
      <formula>0</formula>
    </cfRule>
  </conditionalFormatting>
  <conditionalFormatting sqref="E62">
    <cfRule type="cellIs" dxfId="836" priority="12" operator="lessThan">
      <formula>0</formula>
    </cfRule>
  </conditionalFormatting>
  <conditionalFormatting sqref="E64">
    <cfRule type="cellIs" dxfId="835" priority="11" operator="lessThan">
      <formula>0</formula>
    </cfRule>
  </conditionalFormatting>
  <conditionalFormatting sqref="E66:E71">
    <cfRule type="cellIs" dxfId="834" priority="10" operator="lessThan">
      <formula>0</formula>
    </cfRule>
  </conditionalFormatting>
  <conditionalFormatting sqref="E73:E105">
    <cfRule type="cellIs" dxfId="833" priority="9" operator="lessThan">
      <formula>0</formula>
    </cfRule>
  </conditionalFormatting>
  <conditionalFormatting sqref="C19:D22">
    <cfRule type="cellIs" dxfId="832" priority="8" operator="lessThan">
      <formula>0</formula>
    </cfRule>
  </conditionalFormatting>
  <conditionalFormatting sqref="C24:D29">
    <cfRule type="cellIs" dxfId="831" priority="7" operator="lessThan">
      <formula>0</formula>
    </cfRule>
  </conditionalFormatting>
  <conditionalFormatting sqref="C31:D33">
    <cfRule type="cellIs" dxfId="830" priority="6" operator="lessThan">
      <formula>0</formula>
    </cfRule>
  </conditionalFormatting>
  <conditionalFormatting sqref="C35:D59">
    <cfRule type="cellIs" dxfId="829" priority="5" operator="lessThan">
      <formula>0</formula>
    </cfRule>
  </conditionalFormatting>
  <conditionalFormatting sqref="C62:D62">
    <cfRule type="cellIs" dxfId="828" priority="4" operator="lessThan">
      <formula>0</formula>
    </cfRule>
  </conditionalFormatting>
  <conditionalFormatting sqref="C64:D64">
    <cfRule type="cellIs" dxfId="827" priority="3" operator="lessThan">
      <formula>0</formula>
    </cfRule>
  </conditionalFormatting>
  <conditionalFormatting sqref="C66:D71">
    <cfRule type="cellIs" dxfId="826" priority="2" operator="lessThan">
      <formula>0</formula>
    </cfRule>
  </conditionalFormatting>
  <conditionalFormatting sqref="C73:D105">
    <cfRule type="cellIs" dxfId="825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0649C3D-D1CA-4AAA-B69D-38C44CACDC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T20" activePane="bottomRight" state="frozen"/>
      <selection activeCell="D128" sqref="D128"/>
      <selection pane="topRight" activeCell="D128" sqref="D128"/>
      <selection pane="bottomLeft" activeCell="D128" sqref="D128"/>
      <selection pane="bottomRight" activeCell="D128" sqref="D128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5.77734375" style="1" customWidth="1"/>
    <col min="14" max="17" width="21" style="1" customWidth="1"/>
    <col min="18" max="21" width="23.33203125" style="1" customWidth="1"/>
    <col min="22" max="22" width="21.77734375" style="1" customWidth="1"/>
    <col min="23" max="23" width="23.77734375" style="1" customWidth="1"/>
    <col min="24" max="24" width="24.88671875" style="1" customWidth="1"/>
    <col min="25" max="25" width="22.21875" style="1" customWidth="1"/>
    <col min="26" max="26" width="23.5546875" style="1" customWidth="1"/>
    <col min="27" max="27" width="25" style="1" customWidth="1"/>
    <col min="28" max="28" width="22.44140625" style="1" customWidth="1"/>
    <col min="29" max="29" width="27.109375" style="1" customWidth="1"/>
    <col min="30" max="30" width="24.109375" style="1" customWidth="1"/>
    <col min="31" max="31" width="26.44140625" style="1" customWidth="1"/>
    <col min="32" max="32" width="21.88671875" style="1" customWidth="1"/>
    <col min="33" max="35" width="21" style="1" customWidth="1"/>
    <col min="36" max="36" width="25.218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7" spans="1:36" s="2" customFormat="1" ht="63" customHeight="1" x14ac:dyDescent="0.55000000000000004">
      <c r="B7" s="3"/>
      <c r="C7" s="51" t="s">
        <v>136</v>
      </c>
      <c r="AF7" s="52" t="s">
        <v>144</v>
      </c>
      <c r="AG7" s="52"/>
      <c r="AH7" s="52"/>
      <c r="AI7" s="52"/>
    </row>
    <row r="8" spans="1:36" s="2" customFormat="1" ht="34.5" hidden="1" customHeight="1" x14ac:dyDescent="0.35">
      <c r="B8" s="5"/>
    </row>
    <row r="9" spans="1:36" s="2" customFormat="1" ht="12" customHeight="1" x14ac:dyDescent="0.25"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spans="1:36" ht="43.5" customHeight="1" x14ac:dyDescent="0.25">
      <c r="B10" s="43"/>
      <c r="C10" s="62" t="s">
        <v>148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138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27137925.829999998</v>
      </c>
      <c r="D18" s="14">
        <v>5736457.6200000001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5736457.6200000001</v>
      </c>
      <c r="K18" s="14">
        <v>1613534.29</v>
      </c>
      <c r="L18" s="14">
        <v>19787933.919999998</v>
      </c>
      <c r="M18" s="14">
        <v>0</v>
      </c>
      <c r="N18" s="14">
        <v>8659335.1099999994</v>
      </c>
      <c r="O18" s="14">
        <v>5567862.9100000001</v>
      </c>
      <c r="P18" s="14">
        <v>986634.92</v>
      </c>
      <c r="Q18" s="14">
        <v>291565.28999999998</v>
      </c>
      <c r="R18" s="14">
        <v>1748615.94</v>
      </c>
      <c r="S18" s="14">
        <v>346720.16</v>
      </c>
      <c r="T18" s="14">
        <v>0</v>
      </c>
      <c r="U18" s="14"/>
      <c r="V18" s="14">
        <v>2187199.59</v>
      </c>
      <c r="W18" s="14">
        <v>295872267.56999999</v>
      </c>
      <c r="X18" s="14">
        <v>215039306.34999999</v>
      </c>
      <c r="Y18" s="14">
        <v>7596033.0999999996</v>
      </c>
      <c r="Z18" s="14">
        <v>0</v>
      </c>
      <c r="AA18" s="14">
        <v>80832961.219999999</v>
      </c>
      <c r="AB18" s="14">
        <v>0</v>
      </c>
      <c r="AC18" s="14">
        <v>9670995.1799999997</v>
      </c>
      <c r="AD18" s="14">
        <v>0</v>
      </c>
      <c r="AE18" s="14">
        <v>1128593.73</v>
      </c>
      <c r="AF18" s="14">
        <v>4065689.08</v>
      </c>
      <c r="AG18" s="14">
        <v>0</v>
      </c>
      <c r="AH18" s="14">
        <v>0</v>
      </c>
      <c r="AI18" s="14">
        <v>0</v>
      </c>
      <c r="AJ18" s="15">
        <v>332681188.57999998</v>
      </c>
    </row>
    <row r="19" spans="1:36" ht="31.5" customHeight="1" x14ac:dyDescent="0.3">
      <c r="A19" s="12">
        <v>2</v>
      </c>
      <c r="B19" s="13" t="s">
        <v>39</v>
      </c>
      <c r="C19" s="14">
        <v>11713830.960000001</v>
      </c>
      <c r="D19" s="14">
        <v>4516556.47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4516556.47</v>
      </c>
      <c r="K19" s="14">
        <v>3357310.7</v>
      </c>
      <c r="L19" s="14">
        <v>3839963.79</v>
      </c>
      <c r="M19" s="14">
        <v>0</v>
      </c>
      <c r="N19" s="14">
        <v>2260953.12</v>
      </c>
      <c r="O19" s="14">
        <v>0</v>
      </c>
      <c r="P19" s="14">
        <v>38289.19</v>
      </c>
      <c r="Q19" s="14">
        <v>0</v>
      </c>
      <c r="R19" s="14">
        <v>1045390.93</v>
      </c>
      <c r="S19" s="14">
        <v>358702.59</v>
      </c>
      <c r="T19" s="14">
        <v>0</v>
      </c>
      <c r="U19" s="14"/>
      <c r="V19" s="14">
        <v>136627.96</v>
      </c>
      <c r="W19" s="14">
        <v>67480307.650000006</v>
      </c>
      <c r="X19" s="14">
        <v>65432276.859999999</v>
      </c>
      <c r="Y19" s="14">
        <v>5431832.9800000004</v>
      </c>
      <c r="Z19" s="14">
        <v>0</v>
      </c>
      <c r="AA19" s="14">
        <v>2048030.79</v>
      </c>
      <c r="AB19" s="14">
        <v>0</v>
      </c>
      <c r="AC19" s="14">
        <v>2727210.79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81921349.400000021</v>
      </c>
    </row>
    <row r="20" spans="1:36" ht="20.25" x14ac:dyDescent="0.3">
      <c r="A20" s="12">
        <v>3</v>
      </c>
      <c r="B20" s="13" t="s">
        <v>40</v>
      </c>
      <c r="C20" s="14">
        <v>14273827.220000001</v>
      </c>
      <c r="D20" s="14">
        <v>3135927.06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3135927.06</v>
      </c>
      <c r="K20" s="14">
        <v>0</v>
      </c>
      <c r="L20" s="14">
        <v>11137900.16</v>
      </c>
      <c r="M20" s="14">
        <v>0</v>
      </c>
      <c r="N20" s="14">
        <v>3608027.53</v>
      </c>
      <c r="O20" s="14">
        <v>0</v>
      </c>
      <c r="P20" s="14">
        <v>3631965.96</v>
      </c>
      <c r="Q20" s="14">
        <v>685159.17</v>
      </c>
      <c r="R20" s="14">
        <v>93902.49</v>
      </c>
      <c r="S20" s="14">
        <v>1415289.42</v>
      </c>
      <c r="T20" s="14">
        <v>1703555.59</v>
      </c>
      <c r="U20" s="14"/>
      <c r="V20" s="14">
        <v>0</v>
      </c>
      <c r="W20" s="14">
        <v>208443449.86000001</v>
      </c>
      <c r="X20" s="14">
        <v>172423414.81</v>
      </c>
      <c r="Y20" s="14">
        <v>0</v>
      </c>
      <c r="Z20" s="14">
        <v>172423414.81</v>
      </c>
      <c r="AA20" s="14">
        <v>36020035.049999997</v>
      </c>
      <c r="AB20" s="14">
        <v>36020035.049999997</v>
      </c>
      <c r="AC20" s="14">
        <v>119764804.51000001</v>
      </c>
      <c r="AD20" s="14">
        <v>119764804.51000001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342482081.59000003</v>
      </c>
    </row>
    <row r="21" spans="1:36" ht="20.25" x14ac:dyDescent="0.3">
      <c r="A21" s="12">
        <v>4</v>
      </c>
      <c r="B21" s="16" t="s">
        <v>41</v>
      </c>
      <c r="C21" s="14">
        <v>3996045.72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108166</v>
      </c>
      <c r="M21" s="14">
        <v>0</v>
      </c>
      <c r="N21" s="14">
        <v>0</v>
      </c>
      <c r="O21" s="14">
        <v>0</v>
      </c>
      <c r="P21" s="14">
        <v>108166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15995050.390000001</v>
      </c>
      <c r="X21" s="14">
        <v>15995050.390000001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19991096.109999999</v>
      </c>
    </row>
    <row r="22" spans="1:36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36600642.890000001</v>
      </c>
      <c r="X22" s="14">
        <v>36046054.859999999</v>
      </c>
      <c r="Y22" s="14">
        <v>0</v>
      </c>
      <c r="Z22" s="14">
        <v>0</v>
      </c>
      <c r="AA22" s="14">
        <v>554588.03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43046679.380000003</v>
      </c>
    </row>
    <row r="23" spans="1:36" ht="20.25" x14ac:dyDescent="0.3">
      <c r="A23" s="18"/>
      <c r="B23" s="19" t="s">
        <v>43</v>
      </c>
      <c r="C23" s="15">
        <v>59439734.149999999</v>
      </c>
      <c r="D23" s="15">
        <v>17530842.470000003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17530842.470000003</v>
      </c>
      <c r="K23" s="15">
        <v>6772817.5899999999</v>
      </c>
      <c r="L23" s="15">
        <v>35136074.089999996</v>
      </c>
      <c r="M23" s="15">
        <v>0</v>
      </c>
      <c r="N23" s="15">
        <v>14790425.98</v>
      </c>
      <c r="O23" s="15">
        <v>5567862.9100000001</v>
      </c>
      <c r="P23" s="15">
        <v>4765056.07</v>
      </c>
      <c r="Q23" s="15">
        <v>976724.46</v>
      </c>
      <c r="R23" s="15">
        <v>2887909.3600000003</v>
      </c>
      <c r="S23" s="15">
        <v>2120712.17</v>
      </c>
      <c r="T23" s="15">
        <v>1703555.59</v>
      </c>
      <c r="U23" s="15">
        <v>0</v>
      </c>
      <c r="V23" s="15">
        <v>2323827.5499999998</v>
      </c>
      <c r="W23" s="15">
        <v>624391718.36000001</v>
      </c>
      <c r="X23" s="15">
        <v>504936103.26999998</v>
      </c>
      <c r="Y23" s="15">
        <v>13027866.08</v>
      </c>
      <c r="Z23" s="15">
        <v>172423414.81</v>
      </c>
      <c r="AA23" s="15">
        <v>119455615.09</v>
      </c>
      <c r="AB23" s="15">
        <v>36020035.049999997</v>
      </c>
      <c r="AC23" s="15">
        <v>136290942.55000001</v>
      </c>
      <c r="AD23" s="15">
        <v>119764804.51000001</v>
      </c>
      <c r="AE23" s="15">
        <v>1128593.73</v>
      </c>
      <c r="AF23" s="15">
        <v>5581068.6500000004</v>
      </c>
      <c r="AG23" s="15">
        <v>0</v>
      </c>
      <c r="AH23" s="15">
        <v>0</v>
      </c>
      <c r="AI23" s="15">
        <v>0</v>
      </c>
      <c r="AJ23" s="15">
        <v>820122395.06000006</v>
      </c>
    </row>
    <row r="24" spans="1:36" ht="20.25" x14ac:dyDescent="0.3">
      <c r="A24" s="12">
        <v>6</v>
      </c>
      <c r="B24" s="17" t="s">
        <v>44</v>
      </c>
      <c r="C24" s="14">
        <v>112755349.67</v>
      </c>
      <c r="D24" s="14">
        <v>43555315.469999999</v>
      </c>
      <c r="E24" s="14">
        <v>40062619.799999997</v>
      </c>
      <c r="F24" s="14">
        <v>6651668.9100000001</v>
      </c>
      <c r="G24" s="14">
        <v>27813331.190000001</v>
      </c>
      <c r="H24" s="14">
        <v>5597619.6999999955</v>
      </c>
      <c r="I24" s="14"/>
      <c r="J24" s="14">
        <v>3492695.67</v>
      </c>
      <c r="K24" s="14">
        <v>13740922.74</v>
      </c>
      <c r="L24" s="14">
        <v>55459111.460000001</v>
      </c>
      <c r="M24" s="14">
        <v>52954790.920000002</v>
      </c>
      <c r="N24" s="14">
        <v>0</v>
      </c>
      <c r="O24" s="14">
        <v>0</v>
      </c>
      <c r="P24" s="14">
        <v>457911.22</v>
      </c>
      <c r="Q24" s="14">
        <v>0</v>
      </c>
      <c r="R24" s="14">
        <v>886962.62</v>
      </c>
      <c r="S24" s="14">
        <v>1159446.7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20450014.939999998</v>
      </c>
      <c r="AD24" s="14">
        <v>996008.38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133205364.61</v>
      </c>
    </row>
    <row r="25" spans="1:36" ht="40.5" x14ac:dyDescent="0.3">
      <c r="A25" s="12">
        <v>7</v>
      </c>
      <c r="B25" s="17" t="s">
        <v>45</v>
      </c>
      <c r="C25" s="14">
        <v>21165950.810000002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6096119.9199999999</v>
      </c>
      <c r="M25" s="14">
        <v>0</v>
      </c>
      <c r="N25" s="14">
        <v>511843.2</v>
      </c>
      <c r="O25" s="14">
        <v>0</v>
      </c>
      <c r="P25" s="14">
        <v>5583325.6399999997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162001671.72</v>
      </c>
      <c r="X25" s="14">
        <v>156881456.81</v>
      </c>
      <c r="Y25" s="14">
        <v>10461860.52</v>
      </c>
      <c r="Z25" s="14">
        <v>0</v>
      </c>
      <c r="AA25" s="14">
        <v>5120214.91</v>
      </c>
      <c r="AB25" s="14">
        <v>0</v>
      </c>
      <c r="AC25" s="14">
        <v>1276826.03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184444448.56</v>
      </c>
    </row>
    <row r="26" spans="1:36" ht="20.25" x14ac:dyDescent="0.3">
      <c r="A26" s="12">
        <v>8</v>
      </c>
      <c r="B26" s="17" t="s">
        <v>46</v>
      </c>
      <c r="C26" s="14">
        <v>4334382.6400000006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406652.77</v>
      </c>
      <c r="L26" s="14">
        <v>3927729.87</v>
      </c>
      <c r="M26" s="14">
        <v>0</v>
      </c>
      <c r="N26" s="14">
        <v>0</v>
      </c>
      <c r="O26" s="14">
        <v>0</v>
      </c>
      <c r="P26" s="14">
        <v>1178809.92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2748919.95</v>
      </c>
      <c r="W26" s="14">
        <v>23707665.41</v>
      </c>
      <c r="X26" s="14">
        <v>23707665.41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28042048.050000001</v>
      </c>
    </row>
    <row r="27" spans="1:36" ht="40.5" x14ac:dyDescent="0.3">
      <c r="A27" s="12">
        <v>9</v>
      </c>
      <c r="B27" s="17" t="s">
        <v>47</v>
      </c>
      <c r="C27" s="14">
        <v>49456111.689999998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1381515.61</v>
      </c>
      <c r="L27" s="14">
        <v>47297121.420000002</v>
      </c>
      <c r="M27" s="14">
        <v>0</v>
      </c>
      <c r="N27" s="14">
        <v>46653656.649999999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49456111.689999998</v>
      </c>
    </row>
    <row r="28" spans="1:36" ht="20.25" x14ac:dyDescent="0.3">
      <c r="A28" s="12">
        <v>10</v>
      </c>
      <c r="B28" s="17" t="s">
        <v>48</v>
      </c>
      <c r="C28" s="14">
        <v>18912042.740000002</v>
      </c>
      <c r="D28" s="14">
        <v>4428516.17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4428516.17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22457787.280000001</v>
      </c>
      <c r="X28" s="14">
        <v>22457787.280000001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42786745.800000004</v>
      </c>
    </row>
    <row r="29" spans="1:36" ht="20.25" x14ac:dyDescent="0.3">
      <c r="A29" s="12">
        <v>11</v>
      </c>
      <c r="B29" s="17" t="s">
        <v>49</v>
      </c>
      <c r="C29" s="14">
        <v>105542667.61999999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59946103.640000001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107291209.16999999</v>
      </c>
    </row>
    <row r="30" spans="1:36" ht="40.5" x14ac:dyDescent="0.3">
      <c r="A30" s="18"/>
      <c r="B30" s="19" t="s">
        <v>50</v>
      </c>
      <c r="C30" s="15">
        <v>312166505.17000002</v>
      </c>
      <c r="D30" s="15">
        <v>91047397.959999993</v>
      </c>
      <c r="E30" s="15">
        <v>81068036.280000001</v>
      </c>
      <c r="F30" s="15">
        <v>40847608.840000004</v>
      </c>
      <c r="G30" s="15">
        <v>28374881.27</v>
      </c>
      <c r="H30" s="15">
        <v>11845546.169999992</v>
      </c>
      <c r="I30" s="15">
        <v>0</v>
      </c>
      <c r="J30" s="15">
        <v>9979361.6799999997</v>
      </c>
      <c r="K30" s="15">
        <v>33909394.329999998</v>
      </c>
      <c r="L30" s="15">
        <v>187209712.88</v>
      </c>
      <c r="M30" s="15">
        <v>112061635.87</v>
      </c>
      <c r="N30" s="15">
        <v>60703588.280000001</v>
      </c>
      <c r="O30" s="15">
        <v>0</v>
      </c>
      <c r="P30" s="15">
        <v>7863511.5499999989</v>
      </c>
      <c r="Q30" s="15">
        <v>951.08</v>
      </c>
      <c r="R30" s="15">
        <v>2540738.77</v>
      </c>
      <c r="S30" s="15">
        <v>1290367.3799999999</v>
      </c>
      <c r="T30" s="15">
        <v>0</v>
      </c>
      <c r="U30" s="15">
        <v>0</v>
      </c>
      <c r="V30" s="15">
        <v>2748919.95</v>
      </c>
      <c r="W30" s="15">
        <v>208167124.41</v>
      </c>
      <c r="X30" s="15">
        <v>203046909.5</v>
      </c>
      <c r="Y30" s="15">
        <v>10461860.52</v>
      </c>
      <c r="Z30" s="15">
        <v>0</v>
      </c>
      <c r="AA30" s="15">
        <v>5120214.91</v>
      </c>
      <c r="AB30" s="15">
        <v>0</v>
      </c>
      <c r="AC30" s="15">
        <v>24892298.300000001</v>
      </c>
      <c r="AD30" s="15">
        <v>996008.38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545225927.88</v>
      </c>
    </row>
    <row r="31" spans="1:36" ht="40.5" x14ac:dyDescent="0.3">
      <c r="A31" s="20">
        <v>12</v>
      </c>
      <c r="B31" s="21" t="s">
        <v>51</v>
      </c>
      <c r="C31" s="14">
        <v>7038458.4500000002</v>
      </c>
      <c r="D31" s="14">
        <v>86267.25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86267.25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7038458.4500000002</v>
      </c>
    </row>
    <row r="32" spans="1:36" ht="20.25" x14ac:dyDescent="0.3">
      <c r="A32" s="20">
        <v>13</v>
      </c>
      <c r="B32" s="21" t="s">
        <v>52</v>
      </c>
      <c r="C32" s="14">
        <v>49878056.589999996</v>
      </c>
      <c r="D32" s="14">
        <v>15704219.26</v>
      </c>
      <c r="E32" s="14">
        <v>13588303.74</v>
      </c>
      <c r="F32" s="14">
        <v>10105992.279999999</v>
      </c>
      <c r="G32" s="14">
        <v>540081.13</v>
      </c>
      <c r="H32" s="14">
        <v>2942230.330000001</v>
      </c>
      <c r="I32" s="14"/>
      <c r="J32" s="14">
        <v>2115915.52</v>
      </c>
      <c r="K32" s="14">
        <v>1530724.18</v>
      </c>
      <c r="L32" s="14">
        <v>32643113.149999999</v>
      </c>
      <c r="M32" s="14">
        <v>27834186.780000001</v>
      </c>
      <c r="N32" s="14">
        <v>111535.55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4114155.27</v>
      </c>
      <c r="W32" s="14">
        <v>35278927.450000003</v>
      </c>
      <c r="X32" s="14">
        <v>31073399.039999999</v>
      </c>
      <c r="Y32" s="14">
        <v>3158576.98</v>
      </c>
      <c r="Z32" s="14">
        <v>0</v>
      </c>
      <c r="AA32" s="14">
        <v>4205528.41</v>
      </c>
      <c r="AB32" s="14">
        <v>0</v>
      </c>
      <c r="AC32" s="14">
        <v>2129707.5099999998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87286691.549999997</v>
      </c>
    </row>
    <row r="33" spans="1:36" ht="20.25" x14ac:dyDescent="0.3">
      <c r="A33" s="20">
        <v>14</v>
      </c>
      <c r="B33" s="21" t="s">
        <v>53</v>
      </c>
      <c r="C33" s="14">
        <v>59061949.590000004</v>
      </c>
      <c r="D33" s="14">
        <v>32267684.259999998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1413932.17</v>
      </c>
      <c r="K33" s="14">
        <v>4849422.17</v>
      </c>
      <c r="L33" s="14">
        <v>21944843.16</v>
      </c>
      <c r="M33" s="14">
        <v>19270621.91</v>
      </c>
      <c r="N33" s="14">
        <v>1627589</v>
      </c>
      <c r="O33" s="14">
        <v>0</v>
      </c>
      <c r="P33" s="14">
        <v>385330.38</v>
      </c>
      <c r="Q33" s="14">
        <v>0</v>
      </c>
      <c r="R33" s="14">
        <v>93412.75</v>
      </c>
      <c r="S33" s="14">
        <v>567889.12</v>
      </c>
      <c r="T33" s="14">
        <v>0</v>
      </c>
      <c r="U33" s="14"/>
      <c r="V33" s="14">
        <v>0</v>
      </c>
      <c r="W33" s="14">
        <v>62988254.130000003</v>
      </c>
      <c r="X33" s="14">
        <v>62988254.130000003</v>
      </c>
      <c r="Y33" s="14">
        <v>0</v>
      </c>
      <c r="Z33" s="14">
        <v>0</v>
      </c>
      <c r="AA33" s="14">
        <v>0</v>
      </c>
      <c r="AB33" s="14">
        <v>0</v>
      </c>
      <c r="AC33" s="14">
        <v>8080982.1799999997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130131185.90000001</v>
      </c>
    </row>
    <row r="34" spans="1:36" ht="40.5" x14ac:dyDescent="0.3">
      <c r="A34" s="18"/>
      <c r="B34" s="19" t="s">
        <v>54</v>
      </c>
      <c r="C34" s="15">
        <v>115978464.63</v>
      </c>
      <c r="D34" s="15">
        <v>48058170.769999996</v>
      </c>
      <c r="E34" s="15">
        <v>31719930.829999998</v>
      </c>
      <c r="F34" s="15">
        <v>14144313.809999999</v>
      </c>
      <c r="G34" s="15">
        <v>12596373.390000001</v>
      </c>
      <c r="H34" s="15">
        <v>4979243.6300000018</v>
      </c>
      <c r="I34" s="15">
        <v>12722125</v>
      </c>
      <c r="J34" s="15">
        <v>3616114.94</v>
      </c>
      <c r="K34" s="15">
        <v>6380146.3499999996</v>
      </c>
      <c r="L34" s="15">
        <v>61540147.510000005</v>
      </c>
      <c r="M34" s="15">
        <v>47104808.689999998</v>
      </c>
      <c r="N34" s="15">
        <v>8691315.75</v>
      </c>
      <c r="O34" s="15">
        <v>0</v>
      </c>
      <c r="P34" s="15">
        <v>385330.38</v>
      </c>
      <c r="Q34" s="15">
        <v>0</v>
      </c>
      <c r="R34" s="15">
        <v>629368.9</v>
      </c>
      <c r="S34" s="15">
        <v>615168.52</v>
      </c>
      <c r="T34" s="15">
        <v>0</v>
      </c>
      <c r="U34" s="15">
        <v>0</v>
      </c>
      <c r="V34" s="15">
        <v>4114155.27</v>
      </c>
      <c r="W34" s="15">
        <v>98267181.580000013</v>
      </c>
      <c r="X34" s="15">
        <v>94061653.170000002</v>
      </c>
      <c r="Y34" s="15">
        <v>3158576.98</v>
      </c>
      <c r="Z34" s="15">
        <v>0</v>
      </c>
      <c r="AA34" s="15">
        <v>4205528.41</v>
      </c>
      <c r="AB34" s="15">
        <v>0</v>
      </c>
      <c r="AC34" s="15">
        <v>10210689.689999999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224456335.90000001</v>
      </c>
    </row>
    <row r="35" spans="1:36" ht="20.25" x14ac:dyDescent="0.25">
      <c r="A35" s="22">
        <v>15</v>
      </c>
      <c r="B35" s="23" t="s">
        <v>55</v>
      </c>
      <c r="C35" s="14">
        <v>20392811.540000003</v>
      </c>
      <c r="D35" s="14">
        <v>10369736.959999999</v>
      </c>
      <c r="E35" s="14">
        <v>4522061.09</v>
      </c>
      <c r="F35" s="14">
        <v>1891757.53</v>
      </c>
      <c r="G35" s="14">
        <v>1931413.1</v>
      </c>
      <c r="H35" s="14">
        <v>698890.4599999995</v>
      </c>
      <c r="I35" s="14">
        <v>5386170</v>
      </c>
      <c r="J35" s="14">
        <v>461505.87</v>
      </c>
      <c r="K35" s="14">
        <v>1233907.6200000001</v>
      </c>
      <c r="L35" s="14">
        <v>8789166.9600000009</v>
      </c>
      <c r="M35" s="14">
        <v>6611667.1699999999</v>
      </c>
      <c r="N35" s="14">
        <v>1526510.73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6142910.1399999997</v>
      </c>
      <c r="X35" s="14">
        <v>6142910.1399999997</v>
      </c>
      <c r="Y35" s="14">
        <v>0</v>
      </c>
      <c r="Z35" s="14">
        <v>0</v>
      </c>
      <c r="AA35" s="14">
        <v>0</v>
      </c>
      <c r="AB35" s="14">
        <v>0</v>
      </c>
      <c r="AC35" s="14">
        <v>2289226.5099999998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28824948.190000005</v>
      </c>
    </row>
    <row r="36" spans="1:36" ht="20.25" x14ac:dyDescent="0.3">
      <c r="A36" s="24">
        <v>16</v>
      </c>
      <c r="B36" s="17" t="s">
        <v>56</v>
      </c>
      <c r="C36" s="14">
        <v>22158477</v>
      </c>
      <c r="D36" s="14">
        <v>11260453.48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75113.55</v>
      </c>
      <c r="K36" s="14">
        <v>1461964.67</v>
      </c>
      <c r="L36" s="14">
        <v>9436058.8499999996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154834.09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2792503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31343679.440000001</v>
      </c>
    </row>
    <row r="37" spans="1:36" ht="20.25" x14ac:dyDescent="0.3">
      <c r="A37" s="24">
        <v>17</v>
      </c>
      <c r="B37" s="17" t="s">
        <v>57</v>
      </c>
      <c r="C37" s="14">
        <v>22828059.449999999</v>
      </c>
      <c r="D37" s="14">
        <v>8961863.7100000009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201262.5</v>
      </c>
      <c r="K37" s="14">
        <v>1533152.68</v>
      </c>
      <c r="L37" s="14">
        <v>12333043.059999999</v>
      </c>
      <c r="M37" s="14">
        <v>9850076.0399999991</v>
      </c>
      <c r="N37" s="14">
        <v>2355293.9500000002</v>
      </c>
      <c r="O37" s="14">
        <v>0</v>
      </c>
      <c r="P37" s="14">
        <v>0</v>
      </c>
      <c r="Q37" s="14">
        <v>0</v>
      </c>
      <c r="R37" s="14">
        <v>0</v>
      </c>
      <c r="S37" s="14">
        <v>127673.07</v>
      </c>
      <c r="T37" s="14">
        <v>0</v>
      </c>
      <c r="U37" s="14"/>
      <c r="V37" s="14">
        <v>0</v>
      </c>
      <c r="W37" s="14">
        <v>4482643.8499999996</v>
      </c>
      <c r="X37" s="14">
        <v>4482643.8499999996</v>
      </c>
      <c r="Y37" s="14">
        <v>0</v>
      </c>
      <c r="Z37" s="14">
        <v>0</v>
      </c>
      <c r="AA37" s="14">
        <v>0</v>
      </c>
      <c r="AB37" s="14">
        <v>0</v>
      </c>
      <c r="AC37" s="14">
        <v>2107881.0699999998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29418584.369999997</v>
      </c>
    </row>
    <row r="38" spans="1:36" s="25" customFormat="1" ht="20.25" x14ac:dyDescent="0.3">
      <c r="A38" s="24">
        <v>18</v>
      </c>
      <c r="B38" s="17" t="s">
        <v>58</v>
      </c>
      <c r="C38" s="14">
        <v>21206452.280000001</v>
      </c>
      <c r="D38" s="14">
        <v>10012636.51</v>
      </c>
      <c r="E38" s="14">
        <v>6801820.0199999996</v>
      </c>
      <c r="F38" s="14">
        <v>3373331.54</v>
      </c>
      <c r="G38" s="14">
        <v>2692943.66</v>
      </c>
      <c r="H38" s="14">
        <v>735544.81999999937</v>
      </c>
      <c r="I38" s="14">
        <v>3053310</v>
      </c>
      <c r="J38" s="14">
        <v>157506.49</v>
      </c>
      <c r="K38" s="14">
        <v>1676724.76</v>
      </c>
      <c r="L38" s="14">
        <v>9517091.0099999998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95770.66</v>
      </c>
      <c r="T38" s="14">
        <v>0</v>
      </c>
      <c r="U38" s="14"/>
      <c r="V38" s="14">
        <v>0</v>
      </c>
      <c r="W38" s="14">
        <v>10850769.970000001</v>
      </c>
      <c r="X38" s="14">
        <v>10850769.970000001</v>
      </c>
      <c r="Y38" s="14">
        <v>0</v>
      </c>
      <c r="Z38" s="14">
        <v>0</v>
      </c>
      <c r="AA38" s="14">
        <v>0</v>
      </c>
      <c r="AB38" s="14">
        <v>0</v>
      </c>
      <c r="AC38" s="14">
        <v>3074858.06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35132080.310000002</v>
      </c>
    </row>
    <row r="39" spans="1:36" s="25" customFormat="1" ht="20.25" x14ac:dyDescent="0.3">
      <c r="A39" s="24">
        <v>19</v>
      </c>
      <c r="B39" s="17" t="s">
        <v>59</v>
      </c>
      <c r="C39" s="14">
        <v>16657467.390000001</v>
      </c>
      <c r="D39" s="14">
        <v>8590873.5500000007</v>
      </c>
      <c r="E39" s="14">
        <v>4245754.6100000003</v>
      </c>
      <c r="F39" s="14">
        <v>1585093.49</v>
      </c>
      <c r="G39" s="14">
        <v>2044137.98</v>
      </c>
      <c r="H39" s="14">
        <v>616523.14000000013</v>
      </c>
      <c r="I39" s="14">
        <v>4071080</v>
      </c>
      <c r="J39" s="14">
        <v>274038.94</v>
      </c>
      <c r="K39" s="14">
        <v>1211624.79</v>
      </c>
      <c r="L39" s="14">
        <v>6854969.0499999998</v>
      </c>
      <c r="M39" s="14">
        <v>5832453.1299999999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5531434.4900000002</v>
      </c>
      <c r="X39" s="14">
        <v>5531434.4900000002</v>
      </c>
      <c r="Y39" s="14">
        <v>0</v>
      </c>
      <c r="Z39" s="14">
        <v>0</v>
      </c>
      <c r="AA39" s="14">
        <v>0</v>
      </c>
      <c r="AB39" s="14">
        <v>0</v>
      </c>
      <c r="AC39" s="14">
        <v>1776442.59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23965344.470000003</v>
      </c>
    </row>
    <row r="40" spans="1:36" ht="20.25" x14ac:dyDescent="0.3">
      <c r="A40" s="24">
        <v>20</v>
      </c>
      <c r="B40" s="17" t="s">
        <v>60</v>
      </c>
      <c r="C40" s="14">
        <v>9131660.8199999984</v>
      </c>
      <c r="D40" s="14">
        <v>4285501.47</v>
      </c>
      <c r="E40" s="14">
        <v>1912117.94</v>
      </c>
      <c r="F40" s="14">
        <v>690673.41</v>
      </c>
      <c r="G40" s="14">
        <v>859093.34</v>
      </c>
      <c r="H40" s="14">
        <v>362351.18999999983</v>
      </c>
      <c r="I40" s="14">
        <v>2289982.5</v>
      </c>
      <c r="J40" s="14">
        <v>83401.03</v>
      </c>
      <c r="K40" s="14">
        <v>354254.92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1580060.65</v>
      </c>
      <c r="X40" s="14">
        <v>1580060.65</v>
      </c>
      <c r="Y40" s="14">
        <v>0</v>
      </c>
      <c r="Z40" s="14">
        <v>0</v>
      </c>
      <c r="AA40" s="14">
        <v>0</v>
      </c>
      <c r="AB40" s="14">
        <v>0</v>
      </c>
      <c r="AC40" s="14">
        <v>922852.54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11634574.009999998</v>
      </c>
    </row>
    <row r="41" spans="1:36" ht="20.25" x14ac:dyDescent="0.3">
      <c r="A41" s="24">
        <v>21</v>
      </c>
      <c r="B41" s="17" t="s">
        <v>61</v>
      </c>
      <c r="C41" s="14">
        <v>29573964.839999996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2425839.7200000002</v>
      </c>
      <c r="L41" s="14">
        <v>11619287.51</v>
      </c>
      <c r="M41" s="14">
        <v>10261367.609999999</v>
      </c>
      <c r="N41" s="14">
        <v>0</v>
      </c>
      <c r="O41" s="14">
        <v>0</v>
      </c>
      <c r="P41" s="14">
        <v>382150.83</v>
      </c>
      <c r="Q41" s="14">
        <v>0</v>
      </c>
      <c r="R41" s="14">
        <v>306627.71000000002</v>
      </c>
      <c r="S41" s="14">
        <v>669141.36</v>
      </c>
      <c r="T41" s="14">
        <v>0</v>
      </c>
      <c r="U41" s="14"/>
      <c r="V41" s="14">
        <v>0</v>
      </c>
      <c r="W41" s="14">
        <v>30177247.149999999</v>
      </c>
      <c r="X41" s="14">
        <v>30177247.149999999</v>
      </c>
      <c r="Y41" s="14">
        <v>0</v>
      </c>
      <c r="Z41" s="14">
        <v>0</v>
      </c>
      <c r="AA41" s="14">
        <v>0</v>
      </c>
      <c r="AB41" s="14">
        <v>0</v>
      </c>
      <c r="AC41" s="14">
        <v>3137585.01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62888796.999999993</v>
      </c>
    </row>
    <row r="42" spans="1:36" ht="20.25" x14ac:dyDescent="0.3">
      <c r="A42" s="24">
        <v>22</v>
      </c>
      <c r="B42" s="17" t="s">
        <v>62</v>
      </c>
      <c r="C42" s="14">
        <v>28017684.18</v>
      </c>
      <c r="D42" s="14">
        <v>14379426.130000001</v>
      </c>
      <c r="E42" s="14">
        <v>6330063.5800000001</v>
      </c>
      <c r="F42" s="14">
        <v>2528467.2599999998</v>
      </c>
      <c r="G42" s="14">
        <v>2931125.49</v>
      </c>
      <c r="H42" s="14">
        <v>870470.83000000007</v>
      </c>
      <c r="I42" s="14">
        <v>7781935</v>
      </c>
      <c r="J42" s="14">
        <v>267427.55</v>
      </c>
      <c r="K42" s="14">
        <v>1982004.93</v>
      </c>
      <c r="L42" s="14">
        <v>11656253.119999999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259074.03</v>
      </c>
      <c r="T42" s="14">
        <v>0</v>
      </c>
      <c r="U42" s="14"/>
      <c r="V42" s="14">
        <v>0</v>
      </c>
      <c r="W42" s="14">
        <v>8126553.2800000003</v>
      </c>
      <c r="X42" s="14">
        <v>8126553.2800000003</v>
      </c>
      <c r="Y42" s="14">
        <v>0</v>
      </c>
      <c r="Z42" s="14">
        <v>0</v>
      </c>
      <c r="AA42" s="14">
        <v>0</v>
      </c>
      <c r="AB42" s="14">
        <v>0</v>
      </c>
      <c r="AC42" s="14">
        <v>2840044.72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38984282.18</v>
      </c>
    </row>
    <row r="43" spans="1:36" ht="20.25" x14ac:dyDescent="0.3">
      <c r="A43" s="24">
        <v>23</v>
      </c>
      <c r="B43" s="17" t="s">
        <v>63</v>
      </c>
      <c r="C43" s="14">
        <v>13766877.42</v>
      </c>
      <c r="D43" s="14">
        <v>8084297</v>
      </c>
      <c r="E43" s="14">
        <v>2540117.16</v>
      </c>
      <c r="F43" s="14">
        <v>916904.81</v>
      </c>
      <c r="G43" s="14">
        <v>1241027.3</v>
      </c>
      <c r="H43" s="14">
        <v>382185.05000000005</v>
      </c>
      <c r="I43" s="14">
        <v>5343292.5</v>
      </c>
      <c r="J43" s="14">
        <v>200887.34</v>
      </c>
      <c r="K43" s="14">
        <v>648804.38</v>
      </c>
      <c r="L43" s="14">
        <v>5033776.0399999991</v>
      </c>
      <c r="M43" s="14">
        <v>3615559.88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114649.84</v>
      </c>
      <c r="T43" s="14">
        <v>0</v>
      </c>
      <c r="U43" s="14"/>
      <c r="V43" s="14">
        <v>0</v>
      </c>
      <c r="W43" s="14">
        <v>3666753.11</v>
      </c>
      <c r="X43" s="14">
        <v>3666753.11</v>
      </c>
      <c r="Y43" s="14">
        <v>0</v>
      </c>
      <c r="Z43" s="14">
        <v>0</v>
      </c>
      <c r="AA43" s="14">
        <v>0</v>
      </c>
      <c r="AB43" s="14">
        <v>0</v>
      </c>
      <c r="AC43" s="14">
        <v>1479348.55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18912979.080000002</v>
      </c>
    </row>
    <row r="44" spans="1:36" ht="20.25" x14ac:dyDescent="0.3">
      <c r="A44" s="24">
        <v>24</v>
      </c>
      <c r="B44" s="17" t="s">
        <v>64</v>
      </c>
      <c r="C44" s="14">
        <v>10018365.92</v>
      </c>
      <c r="D44" s="14">
        <v>5477097.6400000006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239185.08</v>
      </c>
      <c r="K44" s="14">
        <v>441341.69</v>
      </c>
      <c r="L44" s="14">
        <v>4099926.5900000003</v>
      </c>
      <c r="M44" s="14">
        <v>3067271.47</v>
      </c>
      <c r="N44" s="14">
        <v>681808.08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1807440.26</v>
      </c>
      <c r="X44" s="14">
        <v>1807440.26</v>
      </c>
      <c r="Y44" s="14">
        <v>0</v>
      </c>
      <c r="Z44" s="14">
        <v>0</v>
      </c>
      <c r="AA44" s="14">
        <v>0</v>
      </c>
      <c r="AB44" s="14">
        <v>0</v>
      </c>
      <c r="AC44" s="14">
        <v>1343961.75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13169767.93</v>
      </c>
    </row>
    <row r="45" spans="1:36" ht="20.25" x14ac:dyDescent="0.3">
      <c r="A45" s="24">
        <v>25</v>
      </c>
      <c r="B45" s="17" t="s">
        <v>65</v>
      </c>
      <c r="C45" s="14">
        <v>19410309.460000001</v>
      </c>
      <c r="D45" s="14">
        <v>10478996.710000001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262085.64</v>
      </c>
      <c r="K45" s="14">
        <v>1222517.0900000001</v>
      </c>
      <c r="L45" s="14">
        <v>7708795.6600000001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120641.79</v>
      </c>
      <c r="T45" s="14">
        <v>0</v>
      </c>
      <c r="U45" s="14"/>
      <c r="V45" s="14">
        <v>0</v>
      </c>
      <c r="W45" s="14">
        <v>7408307</v>
      </c>
      <c r="X45" s="14">
        <v>7408307</v>
      </c>
      <c r="Y45" s="14">
        <v>0</v>
      </c>
      <c r="Z45" s="14">
        <v>0</v>
      </c>
      <c r="AA45" s="14">
        <v>0</v>
      </c>
      <c r="AB45" s="14">
        <v>0</v>
      </c>
      <c r="AC45" s="14">
        <v>2121341.25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28939957.710000001</v>
      </c>
    </row>
    <row r="46" spans="1:36" ht="20.25" x14ac:dyDescent="0.3">
      <c r="A46" s="24">
        <v>26</v>
      </c>
      <c r="B46" s="17" t="s">
        <v>66</v>
      </c>
      <c r="C46" s="14">
        <v>64927649.399999999</v>
      </c>
      <c r="D46" s="14">
        <v>33613913.119999997</v>
      </c>
      <c r="E46" s="14">
        <v>15632947.439999999</v>
      </c>
      <c r="F46" s="14">
        <v>6418672.8799999999</v>
      </c>
      <c r="G46" s="14">
        <v>7080015.3600000003</v>
      </c>
      <c r="H46" s="14">
        <v>2134259.1999999983</v>
      </c>
      <c r="I46" s="14">
        <v>17302090</v>
      </c>
      <c r="J46" s="14">
        <v>678875.68</v>
      </c>
      <c r="K46" s="14">
        <v>4442301.95</v>
      </c>
      <c r="L46" s="14">
        <v>26871434.329999998</v>
      </c>
      <c r="M46" s="14">
        <v>20190590.969999999</v>
      </c>
      <c r="N46" s="14">
        <v>3896144.82</v>
      </c>
      <c r="O46" s="14">
        <v>0</v>
      </c>
      <c r="P46" s="14">
        <v>1322705.72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575854.61</v>
      </c>
      <c r="W46" s="14">
        <v>42346129.869999997</v>
      </c>
      <c r="X46" s="14">
        <v>42346129.869999997</v>
      </c>
      <c r="Y46" s="14">
        <v>0</v>
      </c>
      <c r="Z46" s="14">
        <v>0</v>
      </c>
      <c r="AA46" s="14">
        <v>0</v>
      </c>
      <c r="AB46" s="14">
        <v>0</v>
      </c>
      <c r="AC46" s="14">
        <v>7094302.5700000003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114368081.84</v>
      </c>
    </row>
    <row r="47" spans="1:36" ht="20.25" x14ac:dyDescent="0.3">
      <c r="A47" s="24">
        <v>27</v>
      </c>
      <c r="B47" s="17" t="s">
        <v>67</v>
      </c>
      <c r="C47" s="14">
        <v>16602485.130000001</v>
      </c>
      <c r="D47" s="14">
        <v>6910935.8399999999</v>
      </c>
      <c r="E47" s="14">
        <v>3933610.84</v>
      </c>
      <c r="F47" s="14">
        <v>1581607.88</v>
      </c>
      <c r="G47" s="14">
        <v>1793599.63</v>
      </c>
      <c r="H47" s="14">
        <v>558403.33000000007</v>
      </c>
      <c r="I47" s="14">
        <v>2798867.5</v>
      </c>
      <c r="J47" s="14">
        <v>178457.5</v>
      </c>
      <c r="K47" s="14">
        <v>1481801.97</v>
      </c>
      <c r="L47" s="14">
        <v>8209747.3200000003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713438.62</v>
      </c>
      <c r="T47" s="14">
        <v>0</v>
      </c>
      <c r="U47" s="14"/>
      <c r="V47" s="14">
        <v>0</v>
      </c>
      <c r="W47" s="14">
        <v>9429367.4600000009</v>
      </c>
      <c r="X47" s="14">
        <v>9429367.4600000009</v>
      </c>
      <c r="Y47" s="14">
        <v>0</v>
      </c>
      <c r="Z47" s="14">
        <v>0</v>
      </c>
      <c r="AA47" s="14">
        <v>0</v>
      </c>
      <c r="AB47" s="14">
        <v>0</v>
      </c>
      <c r="AC47" s="14">
        <v>1663517.33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27695369.920000002</v>
      </c>
    </row>
    <row r="48" spans="1:36" ht="20.25" x14ac:dyDescent="0.3">
      <c r="A48" s="24">
        <v>28</v>
      </c>
      <c r="B48" s="17" t="s">
        <v>68</v>
      </c>
      <c r="C48" s="14">
        <v>41236220.75</v>
      </c>
      <c r="D48" s="14">
        <v>17384453.309999999</v>
      </c>
      <c r="E48" s="14">
        <v>11242057.26</v>
      </c>
      <c r="F48" s="14">
        <v>4578458.71</v>
      </c>
      <c r="G48" s="14">
        <v>5035209.4800000004</v>
      </c>
      <c r="H48" s="14">
        <v>1628389.0699999994</v>
      </c>
      <c r="I48" s="14">
        <v>5746395</v>
      </c>
      <c r="J48" s="14">
        <v>396001.05</v>
      </c>
      <c r="K48" s="14">
        <v>2686236.61</v>
      </c>
      <c r="L48" s="14">
        <v>21165530.830000002</v>
      </c>
      <c r="M48" s="14">
        <v>15404941.199999999</v>
      </c>
      <c r="N48" s="14">
        <v>2100844.5099999998</v>
      </c>
      <c r="O48" s="14">
        <v>0</v>
      </c>
      <c r="P48" s="14">
        <v>393535.05</v>
      </c>
      <c r="Q48" s="14">
        <v>0</v>
      </c>
      <c r="R48" s="14">
        <v>2318684.36</v>
      </c>
      <c r="S48" s="14">
        <v>947525.71</v>
      </c>
      <c r="T48" s="14">
        <v>0</v>
      </c>
      <c r="U48" s="14"/>
      <c r="V48" s="14">
        <v>0</v>
      </c>
      <c r="W48" s="14">
        <v>31497270.34</v>
      </c>
      <c r="X48" s="14">
        <v>31497270.34</v>
      </c>
      <c r="Y48" s="14">
        <v>0</v>
      </c>
      <c r="Z48" s="14">
        <v>0</v>
      </c>
      <c r="AA48" s="14">
        <v>0</v>
      </c>
      <c r="AB48" s="14">
        <v>0</v>
      </c>
      <c r="AC48" s="14">
        <v>5872835.1099999994</v>
      </c>
      <c r="AD48" s="14">
        <v>874130.19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78606326.200000003</v>
      </c>
    </row>
    <row r="49" spans="1:36" ht="20.25" x14ac:dyDescent="0.3">
      <c r="A49" s="24">
        <v>29</v>
      </c>
      <c r="B49" s="17" t="s">
        <v>69</v>
      </c>
      <c r="C49" s="14">
        <v>14901690.549999999</v>
      </c>
      <c r="D49" s="14">
        <v>7855424.46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71021.38</v>
      </c>
      <c r="K49" s="14">
        <v>823789.36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4719280.9400000004</v>
      </c>
      <c r="X49" s="14">
        <v>4719280.9400000004</v>
      </c>
      <c r="Y49" s="14">
        <v>0</v>
      </c>
      <c r="Z49" s="14">
        <v>0</v>
      </c>
      <c r="AA49" s="14">
        <v>0</v>
      </c>
      <c r="AB49" s="14">
        <v>0</v>
      </c>
      <c r="AC49" s="14">
        <v>2151126.3199999998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21772097.809999999</v>
      </c>
    </row>
    <row r="50" spans="1:36" ht="20.25" x14ac:dyDescent="0.3">
      <c r="A50" s="24">
        <v>30</v>
      </c>
      <c r="B50" s="17" t="s">
        <v>70</v>
      </c>
      <c r="C50" s="14">
        <v>14510972.32</v>
      </c>
      <c r="D50" s="14">
        <v>6752080.8300000001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305987.78999999998</v>
      </c>
      <c r="K50" s="14">
        <v>978520.7</v>
      </c>
      <c r="L50" s="14">
        <v>6780370.790000001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123231.44</v>
      </c>
      <c r="T50" s="14">
        <v>0</v>
      </c>
      <c r="U50" s="14"/>
      <c r="V50" s="14">
        <v>0</v>
      </c>
      <c r="W50" s="14">
        <v>4441230.75</v>
      </c>
      <c r="X50" s="14">
        <v>4441230.75</v>
      </c>
      <c r="Y50" s="14">
        <v>0</v>
      </c>
      <c r="Z50" s="14">
        <v>0</v>
      </c>
      <c r="AA50" s="14">
        <v>0</v>
      </c>
      <c r="AB50" s="14">
        <v>0</v>
      </c>
      <c r="AC50" s="14">
        <v>1212736.22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20164939.289999999</v>
      </c>
    </row>
    <row r="51" spans="1:36" ht="20.25" x14ac:dyDescent="0.3">
      <c r="A51" s="24">
        <v>31</v>
      </c>
      <c r="B51" s="17" t="s">
        <v>71</v>
      </c>
      <c r="C51" s="14">
        <v>29171416.620000001</v>
      </c>
      <c r="D51" s="14">
        <v>14978046.52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120660.04</v>
      </c>
      <c r="K51" s="14">
        <v>2535654.7999999998</v>
      </c>
      <c r="L51" s="14">
        <v>11657715.300000001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573323.11</v>
      </c>
      <c r="T51" s="14">
        <v>0</v>
      </c>
      <c r="U51" s="14"/>
      <c r="V51" s="14">
        <v>0</v>
      </c>
      <c r="W51" s="14">
        <v>4247038.0599999996</v>
      </c>
      <c r="X51" s="14">
        <v>4247038.0599999996</v>
      </c>
      <c r="Y51" s="14">
        <v>0</v>
      </c>
      <c r="Z51" s="14">
        <v>0</v>
      </c>
      <c r="AA51" s="14">
        <v>0</v>
      </c>
      <c r="AB51" s="14">
        <v>0</v>
      </c>
      <c r="AC51" s="14">
        <v>2177273.2000000002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35595727.880000003</v>
      </c>
    </row>
    <row r="52" spans="1:36" ht="20.25" x14ac:dyDescent="0.3">
      <c r="A52" s="24">
        <v>32</v>
      </c>
      <c r="B52" s="17" t="s">
        <v>72</v>
      </c>
      <c r="C52" s="14">
        <v>7955584.9500000002</v>
      </c>
      <c r="D52" s="14">
        <v>4389134.01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16449.759999999998</v>
      </c>
      <c r="K52" s="14">
        <v>431777</v>
      </c>
      <c r="L52" s="14">
        <v>3134673.9400000004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31113.83</v>
      </c>
      <c r="S52" s="14">
        <v>0</v>
      </c>
      <c r="T52" s="14">
        <v>0</v>
      </c>
      <c r="U52" s="14"/>
      <c r="V52" s="14">
        <v>0</v>
      </c>
      <c r="W52" s="14">
        <v>2050911.96</v>
      </c>
      <c r="X52" s="14">
        <v>2050911.96</v>
      </c>
      <c r="Y52" s="14">
        <v>0</v>
      </c>
      <c r="Z52" s="14">
        <v>0</v>
      </c>
      <c r="AA52" s="14">
        <v>0</v>
      </c>
      <c r="AB52" s="14">
        <v>0</v>
      </c>
      <c r="AC52" s="14">
        <v>758849.67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10765346.58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3618878.1900000004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3002084.95</v>
      </c>
      <c r="M54" s="14">
        <v>0</v>
      </c>
      <c r="N54" s="14">
        <v>371956.62</v>
      </c>
      <c r="O54" s="14">
        <v>0</v>
      </c>
      <c r="P54" s="14">
        <v>204257.08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2425871.25</v>
      </c>
      <c r="W54" s="14">
        <v>20396831.289999999</v>
      </c>
      <c r="X54" s="14">
        <v>19957668.050000001</v>
      </c>
      <c r="Y54" s="14">
        <v>0</v>
      </c>
      <c r="Z54" s="14">
        <v>0</v>
      </c>
      <c r="AA54" s="14">
        <v>439163.24</v>
      </c>
      <c r="AB54" s="14">
        <v>0</v>
      </c>
      <c r="AC54" s="14">
        <v>7684539.6399999997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31700249.120000001</v>
      </c>
    </row>
    <row r="55" spans="1:36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1707620.65</v>
      </c>
    </row>
    <row r="57" spans="1:36" ht="40.5" x14ac:dyDescent="0.3">
      <c r="A57" s="24">
        <v>37</v>
      </c>
      <c r="B57" s="26" t="s">
        <v>77</v>
      </c>
      <c r="C57" s="14">
        <v>2575150.66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2575150.66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2575150.66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2575150.66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5076125.91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5076125.91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5076125.91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5076125.91</v>
      </c>
    </row>
    <row r="60" spans="1:36" ht="60.75" x14ac:dyDescent="0.3">
      <c r="A60" s="18"/>
      <c r="B60" s="19" t="s">
        <v>80</v>
      </c>
      <c r="C60" s="15">
        <v>415445925.43000001</v>
      </c>
      <c r="D60" s="15">
        <v>201021329.51000002</v>
      </c>
      <c r="E60" s="15">
        <v>105000756.41000003</v>
      </c>
      <c r="F60" s="15">
        <v>45453035.210000001</v>
      </c>
      <c r="G60" s="15">
        <v>45417520.250000007</v>
      </c>
      <c r="H60" s="15">
        <v>14130200.949999997</v>
      </c>
      <c r="I60" s="15">
        <v>90145040</v>
      </c>
      <c r="J60" s="15">
        <v>5875533.0999999996</v>
      </c>
      <c r="K60" s="15">
        <v>28189012.879999995</v>
      </c>
      <c r="L60" s="15">
        <v>186235583.03999999</v>
      </c>
      <c r="M60" s="15">
        <v>133675003.44999999</v>
      </c>
      <c r="N60" s="15">
        <v>29070098.550000001</v>
      </c>
      <c r="O60" s="15">
        <v>0</v>
      </c>
      <c r="P60" s="15">
        <v>2302648.6800000002</v>
      </c>
      <c r="Q60" s="15">
        <v>0</v>
      </c>
      <c r="R60" s="15">
        <v>5474347.959999999</v>
      </c>
      <c r="S60" s="15">
        <v>5060481.9700000016</v>
      </c>
      <c r="T60" s="15">
        <v>5076125.91</v>
      </c>
      <c r="U60" s="15">
        <v>0</v>
      </c>
      <c r="V60" s="15">
        <v>5576876.5199999996</v>
      </c>
      <c r="W60" s="15">
        <v>209169309.35000002</v>
      </c>
      <c r="X60" s="15">
        <v>208730146.11000004</v>
      </c>
      <c r="Y60" s="15">
        <v>0</v>
      </c>
      <c r="Z60" s="15">
        <v>0</v>
      </c>
      <c r="AA60" s="15">
        <v>439163.24</v>
      </c>
      <c r="AB60" s="15">
        <v>0</v>
      </c>
      <c r="AC60" s="15">
        <v>52501225.110000007</v>
      </c>
      <c r="AD60" s="15">
        <v>874130.19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842469904.9799999</v>
      </c>
    </row>
    <row r="61" spans="1:36" ht="20.25" x14ac:dyDescent="0.3">
      <c r="A61" s="18"/>
      <c r="B61" s="19" t="s">
        <v>81</v>
      </c>
      <c r="C61" s="15">
        <v>903030629.38</v>
      </c>
      <c r="D61" s="15">
        <v>357657740.71000004</v>
      </c>
      <c r="E61" s="15">
        <v>217788723.52000004</v>
      </c>
      <c r="F61" s="15">
        <v>100444957.86000001</v>
      </c>
      <c r="G61" s="15">
        <v>86388774.909999996</v>
      </c>
      <c r="H61" s="15">
        <v>30954990.749999993</v>
      </c>
      <c r="I61" s="15">
        <v>102867165</v>
      </c>
      <c r="J61" s="15">
        <v>37001852.190000005</v>
      </c>
      <c r="K61" s="15">
        <v>75251371.150000006</v>
      </c>
      <c r="L61" s="15">
        <v>470121517.51999998</v>
      </c>
      <c r="M61" s="15">
        <v>292841448.00999999</v>
      </c>
      <c r="N61" s="15">
        <v>113255428.56</v>
      </c>
      <c r="O61" s="15">
        <v>5567862.9100000001</v>
      </c>
      <c r="P61" s="15">
        <v>15316546.68</v>
      </c>
      <c r="Q61" s="15">
        <v>977675.53999999992</v>
      </c>
      <c r="R61" s="15">
        <v>11532364.99</v>
      </c>
      <c r="S61" s="15">
        <v>9086730.040000001</v>
      </c>
      <c r="T61" s="15">
        <v>6779681.5</v>
      </c>
      <c r="U61" s="15">
        <v>0</v>
      </c>
      <c r="V61" s="15">
        <v>14763779.289999999</v>
      </c>
      <c r="W61" s="15">
        <v>1139995333.7</v>
      </c>
      <c r="X61" s="15">
        <v>1010774812.05</v>
      </c>
      <c r="Y61" s="15">
        <v>26648303.580000002</v>
      </c>
      <c r="Z61" s="15">
        <v>172423414.81</v>
      </c>
      <c r="AA61" s="15">
        <v>129220521.64999999</v>
      </c>
      <c r="AB61" s="15">
        <v>36020035.049999997</v>
      </c>
      <c r="AC61" s="15">
        <v>223895155.65000004</v>
      </c>
      <c r="AD61" s="15">
        <v>121634943.08</v>
      </c>
      <c r="AE61" s="15">
        <v>1128593.73</v>
      </c>
      <c r="AF61" s="15">
        <v>5581068.6500000004</v>
      </c>
      <c r="AG61" s="15">
        <v>165353445.09</v>
      </c>
      <c r="AH61" s="15">
        <v>163107691.50999999</v>
      </c>
      <c r="AI61" s="15">
        <v>2245753.58</v>
      </c>
      <c r="AJ61" s="15">
        <v>2432274563.8200002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471055.93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471055.93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471055.93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471055.93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299422.83</v>
      </c>
      <c r="AD64" s="14">
        <v>0</v>
      </c>
      <c r="AE64" s="14">
        <v>299422.83</v>
      </c>
      <c r="AF64" s="14">
        <v>0</v>
      </c>
      <c r="AG64" s="14">
        <v>0</v>
      </c>
      <c r="AH64" s="14">
        <v>0</v>
      </c>
      <c r="AI64" s="14">
        <v>0</v>
      </c>
      <c r="AJ64" s="15">
        <v>299422.83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299422.83</v>
      </c>
      <c r="AD65" s="15">
        <v>0</v>
      </c>
      <c r="AE65" s="15">
        <v>299422.83</v>
      </c>
      <c r="AF65" s="15">
        <v>0</v>
      </c>
      <c r="AG65" s="15">
        <v>0</v>
      </c>
      <c r="AH65" s="15">
        <v>0</v>
      </c>
      <c r="AI65" s="15">
        <v>0</v>
      </c>
      <c r="AJ65" s="15">
        <v>299422.83</v>
      </c>
    </row>
    <row r="66" spans="1:36" ht="20.25" x14ac:dyDescent="0.3">
      <c r="A66" s="27">
        <v>42</v>
      </c>
      <c r="B66" s="32" t="s">
        <v>86</v>
      </c>
      <c r="C66" s="14">
        <v>32266567.829999998</v>
      </c>
      <c r="D66" s="14">
        <v>11761805.620000001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453897.24</v>
      </c>
      <c r="K66" s="14">
        <v>3609083.25</v>
      </c>
      <c r="L66" s="14">
        <v>16895678.959999997</v>
      </c>
      <c r="M66" s="14">
        <v>14099174.470000001</v>
      </c>
      <c r="N66" s="14">
        <v>724441.61</v>
      </c>
      <c r="O66" s="14">
        <v>0</v>
      </c>
      <c r="P66" s="14">
        <v>309212.32</v>
      </c>
      <c r="Q66" s="14">
        <v>0</v>
      </c>
      <c r="R66" s="14">
        <v>1038626.62</v>
      </c>
      <c r="S66" s="14">
        <v>504278.28</v>
      </c>
      <c r="T66" s="14">
        <v>0</v>
      </c>
      <c r="U66" s="14"/>
      <c r="V66" s="14">
        <v>219945.66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38273098.539999999</v>
      </c>
    </row>
    <row r="67" spans="1:36" ht="20.25" x14ac:dyDescent="0.3">
      <c r="A67" s="27">
        <v>43</v>
      </c>
      <c r="B67" s="32" t="s">
        <v>87</v>
      </c>
      <c r="C67" s="14">
        <v>884475.73</v>
      </c>
      <c r="D67" s="14">
        <v>389858.17</v>
      </c>
      <c r="E67" s="14">
        <v>378276.19</v>
      </c>
      <c r="F67" s="14">
        <v>172904.79</v>
      </c>
      <c r="G67" s="14">
        <v>154371.44</v>
      </c>
      <c r="H67" s="14">
        <v>50999.959999999992</v>
      </c>
      <c r="I67" s="14"/>
      <c r="J67" s="14">
        <v>11581.98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884475.73</v>
      </c>
    </row>
    <row r="68" spans="1:36" ht="20.25" x14ac:dyDescent="0.3">
      <c r="A68" s="27">
        <v>44</v>
      </c>
      <c r="B68" s="32" t="s">
        <v>88</v>
      </c>
      <c r="C68" s="14">
        <v>192918.07</v>
      </c>
      <c r="D68" s="14">
        <v>80562.63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80562.63</v>
      </c>
      <c r="K68" s="14">
        <v>0</v>
      </c>
      <c r="L68" s="14">
        <v>112355.44</v>
      </c>
      <c r="M68" s="14">
        <v>0</v>
      </c>
      <c r="N68" s="14">
        <v>56080.94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192918.07</v>
      </c>
    </row>
    <row r="69" spans="1:36" ht="20.25" x14ac:dyDescent="0.3">
      <c r="A69" s="27">
        <v>45</v>
      </c>
      <c r="B69" s="32" t="s">
        <v>89</v>
      </c>
      <c r="C69" s="14">
        <v>13482340.529999999</v>
      </c>
      <c r="D69" s="14">
        <v>998675.34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998675.34</v>
      </c>
      <c r="K69" s="14">
        <v>0</v>
      </c>
      <c r="L69" s="14">
        <v>12483665.189999999</v>
      </c>
      <c r="M69" s="14">
        <v>0</v>
      </c>
      <c r="N69" s="14">
        <v>8642552.0099999998</v>
      </c>
      <c r="O69" s="14">
        <v>0</v>
      </c>
      <c r="P69" s="14">
        <v>964264.18</v>
      </c>
      <c r="Q69" s="14">
        <v>343560.97</v>
      </c>
      <c r="R69" s="14">
        <v>2059929.61</v>
      </c>
      <c r="S69" s="14">
        <v>108742.62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13482340.529999999</v>
      </c>
    </row>
    <row r="70" spans="1:36" ht="40.5" x14ac:dyDescent="0.3">
      <c r="A70" s="27">
        <v>46</v>
      </c>
      <c r="B70" s="32" t="s">
        <v>90</v>
      </c>
      <c r="C70" s="14">
        <v>7844295.3700000001</v>
      </c>
      <c r="D70" s="14">
        <v>2196135.0700000003</v>
      </c>
      <c r="E70" s="14">
        <v>2053609.1</v>
      </c>
      <c r="F70" s="14">
        <v>1034434.38</v>
      </c>
      <c r="G70" s="14">
        <v>635509.27</v>
      </c>
      <c r="H70" s="14">
        <v>383665.45000000007</v>
      </c>
      <c r="I70" s="14"/>
      <c r="J70" s="14">
        <v>142525.97</v>
      </c>
      <c r="K70" s="14">
        <v>603428.85</v>
      </c>
      <c r="L70" s="14">
        <v>5044731.45</v>
      </c>
      <c r="M70" s="14">
        <v>3629564.86</v>
      </c>
      <c r="N70" s="14">
        <v>410719.66</v>
      </c>
      <c r="O70" s="14">
        <v>0</v>
      </c>
      <c r="P70" s="14">
        <v>0</v>
      </c>
      <c r="Q70" s="14">
        <v>0</v>
      </c>
      <c r="R70" s="14">
        <v>1004446.93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7844295.3700000001</v>
      </c>
    </row>
    <row r="71" spans="1:36" ht="40.5" x14ac:dyDescent="0.3">
      <c r="A71" s="27">
        <v>47</v>
      </c>
      <c r="B71" s="32" t="s">
        <v>91</v>
      </c>
      <c r="C71" s="14">
        <v>10792.45</v>
      </c>
      <c r="D71" s="14">
        <v>3206.67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3206.67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10792.45</v>
      </c>
    </row>
    <row r="72" spans="1:36" ht="40.5" x14ac:dyDescent="0.3">
      <c r="A72" s="33"/>
      <c r="B72" s="34" t="s">
        <v>92</v>
      </c>
      <c r="C72" s="15">
        <v>54681389.979999997</v>
      </c>
      <c r="D72" s="15">
        <v>15430243.500000002</v>
      </c>
      <c r="E72" s="15">
        <v>13739793.67</v>
      </c>
      <c r="F72" s="15">
        <v>6397670.5700000003</v>
      </c>
      <c r="G72" s="15">
        <v>5417095.5300000012</v>
      </c>
      <c r="H72" s="15">
        <v>1925027.5700000003</v>
      </c>
      <c r="I72" s="15">
        <v>0</v>
      </c>
      <c r="J72" s="15">
        <v>1690449.8299999998</v>
      </c>
      <c r="K72" s="15">
        <v>4212512.0999999996</v>
      </c>
      <c r="L72" s="15">
        <v>35038634.380000003</v>
      </c>
      <c r="M72" s="15">
        <v>18211210.800000001</v>
      </c>
      <c r="N72" s="15">
        <v>9853526.0899999999</v>
      </c>
      <c r="O72" s="15">
        <v>0</v>
      </c>
      <c r="P72" s="15">
        <v>1273476.5</v>
      </c>
      <c r="Q72" s="15">
        <v>343560.97</v>
      </c>
      <c r="R72" s="15">
        <v>4159277.6600000006</v>
      </c>
      <c r="S72" s="15">
        <v>613020.9</v>
      </c>
      <c r="T72" s="15">
        <v>0</v>
      </c>
      <c r="U72" s="15">
        <v>0</v>
      </c>
      <c r="V72" s="15">
        <v>584561.46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60687920.689999998</v>
      </c>
    </row>
    <row r="73" spans="1:36" ht="20.25" x14ac:dyDescent="0.3">
      <c r="A73" s="27">
        <v>48</v>
      </c>
      <c r="B73" s="32" t="s">
        <v>93</v>
      </c>
      <c r="C73" s="14">
        <v>5714247.8200000003</v>
      </c>
      <c r="D73" s="14">
        <v>1853884.86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1853884.86</v>
      </c>
      <c r="K73" s="14">
        <v>0</v>
      </c>
      <c r="L73" s="14">
        <v>3860362.9600000004</v>
      </c>
      <c r="M73" s="14">
        <v>0</v>
      </c>
      <c r="N73" s="14">
        <v>3761906.7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3025020.86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8739268.6799999997</v>
      </c>
    </row>
    <row r="74" spans="1:36" ht="20.25" x14ac:dyDescent="0.3">
      <c r="A74" s="27">
        <v>49</v>
      </c>
      <c r="B74" s="32" t="s">
        <v>94</v>
      </c>
      <c r="C74" s="14">
        <v>5727578.8399999999</v>
      </c>
      <c r="D74" s="14">
        <v>1492342.1199999999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62083.74</v>
      </c>
      <c r="K74" s="14">
        <v>515112.44</v>
      </c>
      <c r="L74" s="14">
        <v>3720124.28</v>
      </c>
      <c r="M74" s="14">
        <v>2648954.9900000002</v>
      </c>
      <c r="N74" s="14">
        <v>441898.38</v>
      </c>
      <c r="O74" s="14">
        <v>0</v>
      </c>
      <c r="P74" s="14">
        <v>0</v>
      </c>
      <c r="Q74" s="14">
        <v>202413.15</v>
      </c>
      <c r="R74" s="14">
        <v>30583.45</v>
      </c>
      <c r="S74" s="14">
        <v>162214.49</v>
      </c>
      <c r="T74" s="14">
        <v>0</v>
      </c>
      <c r="U74" s="14"/>
      <c r="V74" s="14">
        <v>234059.82</v>
      </c>
      <c r="W74" s="14">
        <v>8900343.0199999996</v>
      </c>
      <c r="X74" s="14">
        <v>7906809.04</v>
      </c>
      <c r="Y74" s="14">
        <v>0</v>
      </c>
      <c r="Z74" s="14">
        <v>0</v>
      </c>
      <c r="AA74" s="14">
        <v>993533.98</v>
      </c>
      <c r="AB74" s="14">
        <v>0</v>
      </c>
      <c r="AC74" s="14">
        <v>5184490.87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19812412.73</v>
      </c>
    </row>
    <row r="75" spans="1:36" ht="20.25" x14ac:dyDescent="0.3">
      <c r="A75" s="27">
        <v>50</v>
      </c>
      <c r="B75" s="32" t="s">
        <v>95</v>
      </c>
      <c r="C75" s="14">
        <v>134565.38</v>
      </c>
      <c r="D75" s="14">
        <v>115255.89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115255.89</v>
      </c>
      <c r="K75" s="14">
        <v>0</v>
      </c>
      <c r="L75" s="14">
        <v>19309.490000000002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19309.490000000002</v>
      </c>
      <c r="S75" s="14">
        <v>0</v>
      </c>
      <c r="T75" s="14">
        <v>0</v>
      </c>
      <c r="U75" s="14"/>
      <c r="V75" s="14">
        <v>0</v>
      </c>
      <c r="W75" s="14">
        <v>2438560.3199999998</v>
      </c>
      <c r="X75" s="14">
        <v>2187254.75</v>
      </c>
      <c r="Y75" s="14">
        <v>0</v>
      </c>
      <c r="Z75" s="14">
        <v>0</v>
      </c>
      <c r="AA75" s="14">
        <v>251305.57</v>
      </c>
      <c r="AB75" s="14">
        <v>0</v>
      </c>
      <c r="AC75" s="14">
        <v>8775608.0399999991</v>
      </c>
      <c r="AD75" s="14">
        <v>0</v>
      </c>
      <c r="AE75" s="14">
        <v>6333944.3700000001</v>
      </c>
      <c r="AF75" s="14">
        <v>0</v>
      </c>
      <c r="AG75" s="14">
        <v>0</v>
      </c>
      <c r="AH75" s="14">
        <v>0</v>
      </c>
      <c r="AI75" s="14">
        <v>0</v>
      </c>
      <c r="AJ75" s="15">
        <v>11348733.739999998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1748789.77</v>
      </c>
      <c r="AD76" s="14">
        <v>0</v>
      </c>
      <c r="AE76" s="14">
        <v>575813.13</v>
      </c>
      <c r="AF76" s="14">
        <v>0</v>
      </c>
      <c r="AG76" s="14">
        <v>0</v>
      </c>
      <c r="AH76" s="14">
        <v>0</v>
      </c>
      <c r="AI76" s="14">
        <v>0</v>
      </c>
      <c r="AJ76" s="15">
        <v>1811608.32</v>
      </c>
    </row>
    <row r="77" spans="1:36" ht="20.25" x14ac:dyDescent="0.3">
      <c r="A77" s="27">
        <v>52</v>
      </c>
      <c r="B77" s="32" t="s">
        <v>97</v>
      </c>
      <c r="C77" s="14">
        <v>6618559.0599999996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6618559.0599999996</v>
      </c>
      <c r="M77" s="14">
        <v>0</v>
      </c>
      <c r="N77" s="14">
        <v>0</v>
      </c>
      <c r="O77" s="14">
        <v>0</v>
      </c>
      <c r="P77" s="14">
        <v>4884954.97</v>
      </c>
      <c r="Q77" s="14">
        <v>1733604.09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6618559.0599999996</v>
      </c>
    </row>
    <row r="78" spans="1:36" ht="20.25" x14ac:dyDescent="0.3">
      <c r="A78" s="27">
        <v>53</v>
      </c>
      <c r="B78" s="32" t="s">
        <v>98</v>
      </c>
      <c r="C78" s="14">
        <v>1331982.3400000001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1331982.3400000001</v>
      </c>
      <c r="M78" s="14">
        <v>0</v>
      </c>
      <c r="N78" s="14">
        <v>0</v>
      </c>
      <c r="O78" s="14">
        <v>0</v>
      </c>
      <c r="P78" s="14">
        <v>0</v>
      </c>
      <c r="Q78" s="14">
        <v>1312849.01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1331982.3400000001</v>
      </c>
    </row>
    <row r="79" spans="1:36" ht="20.25" x14ac:dyDescent="0.3">
      <c r="A79" s="27">
        <v>54</v>
      </c>
      <c r="B79" s="32" t="s">
        <v>99</v>
      </c>
      <c r="C79" s="14">
        <v>724918.68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724918.68</v>
      </c>
      <c r="M79" s="14">
        <v>0</v>
      </c>
      <c r="N79" s="14">
        <v>0</v>
      </c>
      <c r="O79" s="14">
        <v>0</v>
      </c>
      <c r="P79" s="14">
        <v>0</v>
      </c>
      <c r="Q79" s="14">
        <v>724918.68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724918.68</v>
      </c>
    </row>
    <row r="80" spans="1:36" ht="20.25" x14ac:dyDescent="0.3">
      <c r="A80" s="27">
        <v>55</v>
      </c>
      <c r="B80" s="32" t="s">
        <v>100</v>
      </c>
      <c r="C80" s="14">
        <v>1824313.4800000002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1821153.1800000002</v>
      </c>
      <c r="M80" s="14">
        <v>0</v>
      </c>
      <c r="N80" s="14">
        <v>3129.31</v>
      </c>
      <c r="O80" s="14">
        <v>0</v>
      </c>
      <c r="P80" s="14">
        <v>0</v>
      </c>
      <c r="Q80" s="14">
        <v>1798890.54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1824313.4800000002</v>
      </c>
    </row>
    <row r="81" spans="1:36" s="35" customFormat="1" ht="20.25" x14ac:dyDescent="0.3">
      <c r="A81" s="27">
        <v>56</v>
      </c>
      <c r="B81" s="32" t="s">
        <v>101</v>
      </c>
      <c r="C81" s="14">
        <v>59797839.280000001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59797839.280000001</v>
      </c>
      <c r="M81" s="14">
        <v>0</v>
      </c>
      <c r="N81" s="14">
        <v>0</v>
      </c>
      <c r="O81" s="14">
        <v>59797839.280000001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14650401.5</v>
      </c>
      <c r="AD81" s="14">
        <v>0</v>
      </c>
      <c r="AE81" s="14">
        <v>0</v>
      </c>
      <c r="AF81" s="14">
        <v>14650401.5</v>
      </c>
      <c r="AG81" s="14">
        <v>0</v>
      </c>
      <c r="AH81" s="14">
        <v>0</v>
      </c>
      <c r="AI81" s="14">
        <v>0</v>
      </c>
      <c r="AJ81" s="15">
        <v>74448240.780000001</v>
      </c>
    </row>
    <row r="82" spans="1:36" ht="20.25" x14ac:dyDescent="0.3">
      <c r="A82" s="27">
        <v>57</v>
      </c>
      <c r="B82" s="32" t="s">
        <v>102</v>
      </c>
      <c r="C82" s="14">
        <v>1069961.93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1033146.1499999999</v>
      </c>
      <c r="M82" s="14">
        <v>0</v>
      </c>
      <c r="N82" s="14">
        <v>189859.66999999998</v>
      </c>
      <c r="O82" s="14">
        <v>0</v>
      </c>
      <c r="P82" s="14">
        <v>0</v>
      </c>
      <c r="Q82" s="14">
        <v>843286.48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570406.26</v>
      </c>
      <c r="X82" s="14">
        <v>570406.26</v>
      </c>
      <c r="Y82" s="14">
        <v>0</v>
      </c>
      <c r="Z82" s="14">
        <v>0</v>
      </c>
      <c r="AA82" s="14">
        <v>0</v>
      </c>
      <c r="AB82" s="14">
        <v>0</v>
      </c>
      <c r="AC82" s="14">
        <v>1267418.06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2907786.25</v>
      </c>
    </row>
    <row r="83" spans="1:36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1202005.98</v>
      </c>
    </row>
    <row r="84" spans="1:36" ht="20.25" x14ac:dyDescent="0.3">
      <c r="A84" s="27">
        <v>59</v>
      </c>
      <c r="B84" s="32" t="s">
        <v>104</v>
      </c>
      <c r="C84" s="14">
        <v>575146.09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575146.09</v>
      </c>
      <c r="M84" s="14">
        <v>0</v>
      </c>
      <c r="N84" s="14">
        <v>0</v>
      </c>
      <c r="O84" s="14">
        <v>0</v>
      </c>
      <c r="P84" s="14">
        <v>0</v>
      </c>
      <c r="Q84" s="14">
        <v>575146.09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575146.09</v>
      </c>
    </row>
    <row r="85" spans="1:36" ht="20.25" x14ac:dyDescent="0.3">
      <c r="A85" s="27">
        <v>60</v>
      </c>
      <c r="B85" s="32" t="s">
        <v>105</v>
      </c>
      <c r="C85" s="14">
        <v>321793.46000000002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321793.46000000002</v>
      </c>
      <c r="M85" s="14">
        <v>0</v>
      </c>
      <c r="N85" s="14">
        <v>0</v>
      </c>
      <c r="O85" s="14">
        <v>0</v>
      </c>
      <c r="P85" s="14">
        <v>0</v>
      </c>
      <c r="Q85" s="14">
        <v>321793.46000000002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321793.46000000002</v>
      </c>
    </row>
    <row r="86" spans="1:36" ht="20.25" x14ac:dyDescent="0.3">
      <c r="A86" s="27">
        <v>61</v>
      </c>
      <c r="B86" s="32" t="s">
        <v>106</v>
      </c>
      <c r="C86" s="14">
        <v>15642.15</v>
      </c>
      <c r="D86" s="14">
        <v>15642.15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15642.15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3043802.24</v>
      </c>
      <c r="X86" s="14">
        <v>1354852.24</v>
      </c>
      <c r="Y86" s="14">
        <v>0</v>
      </c>
      <c r="Z86" s="14">
        <v>332163.28999999998</v>
      </c>
      <c r="AA86" s="14">
        <v>1688950</v>
      </c>
      <c r="AB86" s="14">
        <v>1385647.88</v>
      </c>
      <c r="AC86" s="14">
        <v>752464.19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3811908.58</v>
      </c>
    </row>
    <row r="87" spans="1:36" ht="20.25" x14ac:dyDescent="0.3">
      <c r="A87" s="27">
        <v>62</v>
      </c>
      <c r="B87" s="32" t="s">
        <v>107</v>
      </c>
      <c r="C87" s="14">
        <v>3178098.2600000002</v>
      </c>
      <c r="D87" s="14">
        <v>335677.08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335677.08</v>
      </c>
      <c r="K87" s="14">
        <v>0</v>
      </c>
      <c r="L87" s="14">
        <v>2842421.18</v>
      </c>
      <c r="M87" s="14">
        <v>0</v>
      </c>
      <c r="N87" s="14">
        <v>2521648.71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1217719.51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4395817.7700000005</v>
      </c>
    </row>
    <row r="88" spans="1:36" ht="20.25" x14ac:dyDescent="0.3">
      <c r="A88" s="27">
        <v>63</v>
      </c>
      <c r="B88" s="32" t="s">
        <v>108</v>
      </c>
      <c r="C88" s="14">
        <v>92182.85</v>
      </c>
      <c r="D88" s="14">
        <v>2544.44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2544.44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92182.85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8021110.6399999997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8173569.5299999993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368354.89999999997</v>
      </c>
      <c r="D92" s="14">
        <v>24593.13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24593.13</v>
      </c>
      <c r="K92" s="14">
        <v>0</v>
      </c>
      <c r="L92" s="14">
        <v>343761.76999999996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7503.55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410534.99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778889.8899999999</v>
      </c>
    </row>
    <row r="93" spans="1:36" ht="20.25" x14ac:dyDescent="0.3">
      <c r="A93" s="27">
        <v>68</v>
      </c>
      <c r="B93" s="32" t="s">
        <v>113</v>
      </c>
      <c r="C93" s="14">
        <v>388189.63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388189.63</v>
      </c>
      <c r="M93" s="14">
        <v>0</v>
      </c>
      <c r="N93" s="14">
        <v>0</v>
      </c>
      <c r="O93" s="14">
        <v>0</v>
      </c>
      <c r="P93" s="14">
        <v>123023.92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388189.63</v>
      </c>
    </row>
    <row r="94" spans="1:36" s="35" customFormat="1" ht="20.25" x14ac:dyDescent="0.3">
      <c r="A94" s="27">
        <v>69</v>
      </c>
      <c r="B94" s="32" t="s">
        <v>114</v>
      </c>
      <c r="C94" s="14">
        <v>393654.94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393654.94</v>
      </c>
      <c r="M94" s="14">
        <v>0</v>
      </c>
      <c r="N94" s="14">
        <v>0</v>
      </c>
      <c r="O94" s="14">
        <v>0</v>
      </c>
      <c r="P94" s="14">
        <v>393654.94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393654.94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1582147.5</v>
      </c>
      <c r="X95" s="14">
        <v>1446351.23</v>
      </c>
      <c r="Y95" s="14">
        <v>0</v>
      </c>
      <c r="Z95" s="14">
        <v>0</v>
      </c>
      <c r="AA95" s="14">
        <v>135796.26999999999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1582147.5</v>
      </c>
    </row>
    <row r="96" spans="1:36" ht="20.25" x14ac:dyDescent="0.3">
      <c r="A96" s="27">
        <v>71</v>
      </c>
      <c r="B96" s="32" t="s">
        <v>116</v>
      </c>
      <c r="C96" s="14">
        <v>562248.91999999993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558720.59</v>
      </c>
      <c r="M96" s="14">
        <v>0</v>
      </c>
      <c r="N96" s="14">
        <v>558720.59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562248.91999999993</v>
      </c>
    </row>
    <row r="97" spans="1:36" ht="20.25" x14ac:dyDescent="0.3">
      <c r="A97" s="27">
        <v>72</v>
      </c>
      <c r="B97" s="32" t="s">
        <v>117</v>
      </c>
      <c r="C97" s="14">
        <v>2293068.7200000002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2293068.7200000002</v>
      </c>
      <c r="M97" s="14">
        <v>0</v>
      </c>
      <c r="N97" s="14">
        <v>0</v>
      </c>
      <c r="O97" s="14">
        <v>0</v>
      </c>
      <c r="P97" s="14">
        <v>0</v>
      </c>
      <c r="Q97" s="14">
        <v>2293068.7200000002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2293068.7200000002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295500.28000000003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295500.28000000003</v>
      </c>
    </row>
    <row r="99" spans="1:36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572850.37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885711.62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6657851.7000000002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6657851.7000000002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682227.59</v>
      </c>
      <c r="X103" s="14">
        <v>682227.59</v>
      </c>
      <c r="Y103" s="14">
        <v>0</v>
      </c>
      <c r="Z103" s="14">
        <v>0</v>
      </c>
      <c r="AA103" s="14">
        <v>0</v>
      </c>
      <c r="AB103" s="14">
        <v>0</v>
      </c>
      <c r="AC103" s="14">
        <v>1805099.94</v>
      </c>
      <c r="AD103" s="14">
        <v>0</v>
      </c>
      <c r="AE103" s="14">
        <v>1105561.2</v>
      </c>
      <c r="AF103" s="14">
        <v>0</v>
      </c>
      <c r="AG103" s="14">
        <v>0</v>
      </c>
      <c r="AH103" s="14">
        <v>0</v>
      </c>
      <c r="AI103" s="14">
        <v>0</v>
      </c>
      <c r="AJ103" s="15">
        <v>2487327.5299999998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2455361</v>
      </c>
    </row>
    <row r="106" spans="1:36" ht="20.25" x14ac:dyDescent="0.3">
      <c r="A106" s="18"/>
      <c r="B106" s="19" t="s">
        <v>126</v>
      </c>
      <c r="C106" s="15">
        <v>98561738.37000002</v>
      </c>
      <c r="D106" s="15">
        <v>3907542.2899999996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2477283.9099999997</v>
      </c>
      <c r="K106" s="15">
        <v>515112.44</v>
      </c>
      <c r="L106" s="15">
        <v>94139083.639999986</v>
      </c>
      <c r="M106" s="15">
        <v>2648954.9900000002</v>
      </c>
      <c r="N106" s="15">
        <v>12001648.899999999</v>
      </c>
      <c r="O106" s="15">
        <v>63041725.25</v>
      </c>
      <c r="P106" s="15">
        <v>5401633.8300000001</v>
      </c>
      <c r="Q106" s="15">
        <v>9805970.2200000007</v>
      </c>
      <c r="R106" s="15">
        <v>538664.4</v>
      </c>
      <c r="S106" s="15">
        <v>466426.23000000004</v>
      </c>
      <c r="T106" s="15">
        <v>0</v>
      </c>
      <c r="U106" s="15">
        <v>0</v>
      </c>
      <c r="V106" s="15">
        <v>234059.82</v>
      </c>
      <c r="W106" s="15">
        <v>22174023.640000001</v>
      </c>
      <c r="X106" s="15">
        <v>19104437.82</v>
      </c>
      <c r="Y106" s="15">
        <v>4956536.71</v>
      </c>
      <c r="Z106" s="15">
        <v>332163.28999999998</v>
      </c>
      <c r="AA106" s="15">
        <v>3069585.82</v>
      </c>
      <c r="AB106" s="15">
        <v>1385647.88</v>
      </c>
      <c r="AC106" s="15">
        <v>55068275.780000001</v>
      </c>
      <c r="AD106" s="15">
        <v>0</v>
      </c>
      <c r="AE106" s="15">
        <v>8015318.7000000002</v>
      </c>
      <c r="AF106" s="15">
        <v>15333816.560000001</v>
      </c>
      <c r="AG106" s="15">
        <v>0</v>
      </c>
      <c r="AH106" s="15">
        <v>0</v>
      </c>
      <c r="AI106" s="15">
        <v>0</v>
      </c>
      <c r="AJ106" s="15">
        <v>175804037.78999999</v>
      </c>
    </row>
    <row r="107" spans="1:36" ht="45" customHeight="1" x14ac:dyDescent="0.3">
      <c r="A107" s="18"/>
      <c r="B107" s="19" t="s">
        <v>8</v>
      </c>
      <c r="C107" s="15">
        <v>1056273757.73</v>
      </c>
      <c r="D107" s="15">
        <v>376995526.50000006</v>
      </c>
      <c r="E107" s="15">
        <v>232958775.57000002</v>
      </c>
      <c r="F107" s="15">
        <v>107040578.90000001</v>
      </c>
      <c r="G107" s="15">
        <v>92758168.879999995</v>
      </c>
      <c r="H107" s="15">
        <v>33160027.789999992</v>
      </c>
      <c r="I107" s="15">
        <v>102867165</v>
      </c>
      <c r="J107" s="15">
        <v>41169585.93</v>
      </c>
      <c r="K107" s="15">
        <v>79978995.689999998</v>
      </c>
      <c r="L107" s="15">
        <v>599299235.53999996</v>
      </c>
      <c r="M107" s="15">
        <v>313701613.80000001</v>
      </c>
      <c r="N107" s="15">
        <v>135110603.55000001</v>
      </c>
      <c r="O107" s="15">
        <v>68609588.159999996</v>
      </c>
      <c r="P107" s="15">
        <v>21991657.009999998</v>
      </c>
      <c r="Q107" s="15">
        <v>11127206.73</v>
      </c>
      <c r="R107" s="15">
        <v>16230307.050000001</v>
      </c>
      <c r="S107" s="15">
        <v>10166177.170000002</v>
      </c>
      <c r="T107" s="15">
        <v>6779681.5</v>
      </c>
      <c r="U107" s="15">
        <v>0</v>
      </c>
      <c r="V107" s="15">
        <v>15582400.57</v>
      </c>
      <c r="W107" s="15">
        <v>1162169357.3400002</v>
      </c>
      <c r="X107" s="15">
        <v>1029879249.87</v>
      </c>
      <c r="Y107" s="15">
        <v>31604840.290000003</v>
      </c>
      <c r="Z107" s="15">
        <v>172755578.09999999</v>
      </c>
      <c r="AA107" s="15">
        <v>132290107.46999998</v>
      </c>
      <c r="AB107" s="15">
        <v>37405682.93</v>
      </c>
      <c r="AC107" s="15">
        <v>279733910.19000006</v>
      </c>
      <c r="AD107" s="15">
        <v>121634943.08</v>
      </c>
      <c r="AE107" s="15">
        <v>9443335.2599999998</v>
      </c>
      <c r="AF107" s="15">
        <v>20914885.210000001</v>
      </c>
      <c r="AG107" s="15">
        <v>171359975.80000001</v>
      </c>
      <c r="AH107" s="15">
        <v>169114222.22</v>
      </c>
      <c r="AI107" s="15">
        <v>2245753.58</v>
      </c>
      <c r="AJ107" s="15">
        <v>2669537001.0599999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1054017092.8299999</v>
      </c>
      <c r="D109" s="15">
        <v>373243796.76000005</v>
      </c>
      <c r="E109" s="15">
        <v>232958775.57000002</v>
      </c>
      <c r="F109" s="15">
        <v>107040578.90000001</v>
      </c>
      <c r="G109" s="15">
        <v>92758168.879999995</v>
      </c>
      <c r="H109" s="15">
        <v>33160027.789999992</v>
      </c>
      <c r="I109" s="15">
        <v>102867165</v>
      </c>
      <c r="J109" s="15">
        <v>37417856.189999998</v>
      </c>
      <c r="K109" s="15">
        <v>79978995.689999998</v>
      </c>
      <c r="L109" s="15">
        <v>600794300.38</v>
      </c>
      <c r="M109" s="15">
        <v>313701613.80000001</v>
      </c>
      <c r="N109" s="15">
        <v>135227048.99000001</v>
      </c>
      <c r="O109" s="15">
        <v>68609588.159999996</v>
      </c>
      <c r="P109" s="15">
        <v>22598612.240000002</v>
      </c>
      <c r="Q109" s="15">
        <v>11316963.65</v>
      </c>
      <c r="R109" s="15">
        <v>16230916.75</v>
      </c>
      <c r="S109" s="15">
        <v>10203484.070000002</v>
      </c>
      <c r="T109" s="15">
        <v>6779681.5</v>
      </c>
      <c r="U109" s="15">
        <v>0</v>
      </c>
      <c r="V109" s="15">
        <v>16126391.220000003</v>
      </c>
      <c r="W109" s="15">
        <v>1162051314.8700001</v>
      </c>
      <c r="X109" s="15">
        <v>1029704047.04</v>
      </c>
      <c r="Y109" s="15">
        <v>31604840.290000003</v>
      </c>
      <c r="Z109" s="15">
        <v>172534135.90000001</v>
      </c>
      <c r="AA109" s="15">
        <v>132347267.83</v>
      </c>
      <c r="AB109" s="15">
        <v>37405682.93</v>
      </c>
      <c r="AC109" s="15">
        <v>279733910.19000006</v>
      </c>
      <c r="AD109" s="15">
        <v>121634943.08</v>
      </c>
      <c r="AE109" s="15">
        <v>9443335.2599999998</v>
      </c>
      <c r="AF109" s="15">
        <v>20914885.210000001</v>
      </c>
      <c r="AG109" s="15">
        <v>171359975.80000001</v>
      </c>
      <c r="AH109" s="15">
        <v>169114222.22</v>
      </c>
      <c r="AI109" s="15">
        <v>2245753.58</v>
      </c>
      <c r="AJ109" s="15">
        <v>2667162293.6899996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1054017092.8299999</v>
      </c>
      <c r="D111" s="15">
        <v>373243796.76000005</v>
      </c>
      <c r="E111" s="15">
        <v>232958775.57000002</v>
      </c>
      <c r="F111" s="15">
        <v>107040578.90000001</v>
      </c>
      <c r="G111" s="15">
        <v>92758168.879999995</v>
      </c>
      <c r="H111" s="15">
        <v>33160027.789999992</v>
      </c>
      <c r="I111" s="15">
        <v>102867165</v>
      </c>
      <c r="J111" s="15">
        <v>37417856.189999998</v>
      </c>
      <c r="K111" s="15">
        <v>79978995.689999998</v>
      </c>
      <c r="L111" s="15">
        <v>600794300.38</v>
      </c>
      <c r="M111" s="15">
        <v>313701613.80000001</v>
      </c>
      <c r="N111" s="15">
        <v>135227048.99000001</v>
      </c>
      <c r="O111" s="15">
        <v>68609588.159999996</v>
      </c>
      <c r="P111" s="15">
        <v>22598612.240000002</v>
      </c>
      <c r="Q111" s="15">
        <v>11316963.65</v>
      </c>
      <c r="R111" s="15">
        <v>16230916.75</v>
      </c>
      <c r="S111" s="15">
        <v>10203484.070000002</v>
      </c>
      <c r="T111" s="15">
        <v>6779681.5</v>
      </c>
      <c r="U111" s="15">
        <v>0</v>
      </c>
      <c r="V111" s="15">
        <v>16126391.220000003</v>
      </c>
      <c r="W111" s="15">
        <v>1162051314.8700001</v>
      </c>
      <c r="X111" s="15">
        <v>1029704047.04</v>
      </c>
      <c r="Y111" s="15">
        <v>31604840.290000003</v>
      </c>
      <c r="Z111" s="15">
        <v>172534135.90000001</v>
      </c>
      <c r="AA111" s="15">
        <v>132347267.83</v>
      </c>
      <c r="AB111" s="15">
        <v>37405682.93</v>
      </c>
      <c r="AC111" s="15">
        <v>279733910.19000006</v>
      </c>
      <c r="AD111" s="15">
        <v>121634943.08</v>
      </c>
      <c r="AE111" s="15">
        <v>9443335.2599999998</v>
      </c>
      <c r="AF111" s="15">
        <v>20914885.210000001</v>
      </c>
      <c r="AG111" s="15">
        <v>171359975.80000001</v>
      </c>
      <c r="AH111" s="15">
        <v>169114222.22</v>
      </c>
      <c r="AI111" s="15">
        <v>2245753.58</v>
      </c>
      <c r="AJ111" s="15">
        <v>2667162293.6899996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1054017092.8299999</v>
      </c>
      <c r="D113" s="15">
        <v>373243796.76000005</v>
      </c>
      <c r="E113" s="15">
        <v>232958775.57000002</v>
      </c>
      <c r="F113" s="15">
        <v>107040578.90000001</v>
      </c>
      <c r="G113" s="15">
        <v>92758168.879999995</v>
      </c>
      <c r="H113" s="15">
        <v>33160027.789999992</v>
      </c>
      <c r="I113" s="15">
        <v>102867165</v>
      </c>
      <c r="J113" s="15">
        <v>37417856.189999998</v>
      </c>
      <c r="K113" s="15">
        <v>79978995.689999998</v>
      </c>
      <c r="L113" s="15">
        <v>600794300.38</v>
      </c>
      <c r="M113" s="15">
        <v>313701613.80000001</v>
      </c>
      <c r="N113" s="15">
        <v>135227048.99000001</v>
      </c>
      <c r="O113" s="15">
        <v>68609588.159999996</v>
      </c>
      <c r="P113" s="15">
        <v>22598612.240000002</v>
      </c>
      <c r="Q113" s="15">
        <v>11316963.65</v>
      </c>
      <c r="R113" s="15">
        <v>16230916.75</v>
      </c>
      <c r="S113" s="15">
        <v>10203484.070000002</v>
      </c>
      <c r="T113" s="15">
        <v>6779681.5</v>
      </c>
      <c r="U113" s="15">
        <v>0</v>
      </c>
      <c r="V113" s="15">
        <v>16126391.220000003</v>
      </c>
      <c r="W113" s="15">
        <v>1162051314.8700001</v>
      </c>
      <c r="X113" s="15">
        <v>1029704047.04</v>
      </c>
      <c r="Y113" s="15">
        <v>31604840.290000003</v>
      </c>
      <c r="Z113" s="15">
        <v>172534135.90000001</v>
      </c>
      <c r="AA113" s="15">
        <v>132347267.83</v>
      </c>
      <c r="AB113" s="15">
        <v>37405682.93</v>
      </c>
      <c r="AC113" s="15">
        <v>279733910.19000006</v>
      </c>
      <c r="AD113" s="15">
        <v>121634943.08</v>
      </c>
      <c r="AE113" s="15">
        <v>9443335.2599999998</v>
      </c>
      <c r="AF113" s="15">
        <v>20914885.210000001</v>
      </c>
      <c r="AG113" s="15">
        <v>171359975.80000001</v>
      </c>
      <c r="AH113" s="15">
        <v>169114222.22</v>
      </c>
      <c r="AI113" s="15">
        <v>2245753.58</v>
      </c>
      <c r="AJ113" s="15">
        <v>2667162293.6899996</v>
      </c>
    </row>
    <row r="114" spans="1:36" hidden="1" x14ac:dyDescent="0.25"/>
  </sheetData>
  <mergeCells count="46"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D14:D16"/>
    <mergeCell ref="E14:J14"/>
    <mergeCell ref="K14:K16"/>
    <mergeCell ref="L14:L16"/>
    <mergeCell ref="M14:O14"/>
    <mergeCell ref="R15:R16"/>
    <mergeCell ref="S15:S16"/>
    <mergeCell ref="T15:T16"/>
    <mergeCell ref="U15:U16"/>
    <mergeCell ref="V15:V16"/>
    <mergeCell ref="AF7:AI7"/>
    <mergeCell ref="AB14:AB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H13:AH16"/>
    <mergeCell ref="AI13:AI16"/>
    <mergeCell ref="P14:V14"/>
    <mergeCell ref="Y14:Y16"/>
    <mergeCell ref="Z14:Z16"/>
  </mergeCells>
  <conditionalFormatting sqref="B18:B105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{79614F03-FE45-4FA9-B26C-794025D9169B}</x14:id>
        </ext>
      </extLst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9 AH106:AH109 O106:O109 J106:J109 C106:H109 J18:J23 C23:H23">
    <cfRule type="cellIs" dxfId="824" priority="224" operator="lessThan">
      <formula>0</formula>
    </cfRule>
  </conditionalFormatting>
  <conditionalFormatting sqref="J18:J22">
    <cfRule type="cellIs" dxfId="823" priority="223" operator="lessThan">
      <formula>0</formula>
    </cfRule>
  </conditionalFormatting>
  <conditionalFormatting sqref="J18:J22">
    <cfRule type="cellIs" dxfId="822" priority="222" operator="lessThan">
      <formula>0</formula>
    </cfRule>
  </conditionalFormatting>
  <conditionalFormatting sqref="J108">
    <cfRule type="cellIs" dxfId="821" priority="221" operator="lessThan">
      <formula>0</formula>
    </cfRule>
  </conditionalFormatting>
  <conditionalFormatting sqref="J108">
    <cfRule type="cellIs" dxfId="820" priority="220" operator="lessThan">
      <formula>0</formula>
    </cfRule>
  </conditionalFormatting>
  <conditionalFormatting sqref="J108">
    <cfRule type="cellIs" dxfId="819" priority="219" operator="lessThan">
      <formula>0</formula>
    </cfRule>
  </conditionalFormatting>
  <conditionalFormatting sqref="J108">
    <cfRule type="cellIs" dxfId="818" priority="218" operator="lessThan">
      <formula>0</formula>
    </cfRule>
  </conditionalFormatting>
  <conditionalFormatting sqref="J108">
    <cfRule type="cellIs" dxfId="817" priority="217" operator="lessThan">
      <formula>0</formula>
    </cfRule>
  </conditionalFormatting>
  <conditionalFormatting sqref="J108">
    <cfRule type="cellIs" dxfId="816" priority="216" operator="lessThan">
      <formula>0</formula>
    </cfRule>
  </conditionalFormatting>
  <conditionalFormatting sqref="C108">
    <cfRule type="cellIs" dxfId="815" priority="215" operator="lessThan">
      <formula>0</formula>
    </cfRule>
  </conditionalFormatting>
  <conditionalFormatting sqref="J108">
    <cfRule type="cellIs" dxfId="814" priority="214" operator="lessThan">
      <formula>0</formula>
    </cfRule>
  </conditionalFormatting>
  <conditionalFormatting sqref="J108">
    <cfRule type="cellIs" dxfId="813" priority="213" operator="lessThan">
      <formula>0</formula>
    </cfRule>
  </conditionalFormatting>
  <conditionalFormatting sqref="J108">
    <cfRule type="cellIs" dxfId="812" priority="212" operator="lessThan">
      <formula>0</formula>
    </cfRule>
  </conditionalFormatting>
  <conditionalFormatting sqref="J108">
    <cfRule type="cellIs" dxfId="811" priority="211" operator="lessThan">
      <formula>0</formula>
    </cfRule>
  </conditionalFormatting>
  <conditionalFormatting sqref="J108">
    <cfRule type="cellIs" dxfId="810" priority="210" operator="lessThan">
      <formula>0</formula>
    </cfRule>
  </conditionalFormatting>
  <conditionalFormatting sqref="J108">
    <cfRule type="cellIs" dxfId="809" priority="209" operator="lessThan">
      <formula>0</formula>
    </cfRule>
  </conditionalFormatting>
  <conditionalFormatting sqref="J108">
    <cfRule type="cellIs" dxfId="808" priority="208" operator="lessThan">
      <formula>0</formula>
    </cfRule>
  </conditionalFormatting>
  <conditionalFormatting sqref="J108">
    <cfRule type="cellIs" dxfId="807" priority="207" operator="lessThan">
      <formula>0</formula>
    </cfRule>
  </conditionalFormatting>
  <conditionalFormatting sqref="J108">
    <cfRule type="cellIs" dxfId="806" priority="206" operator="lessThan">
      <formula>0</formula>
    </cfRule>
  </conditionalFormatting>
  <conditionalFormatting sqref="J108">
    <cfRule type="cellIs" dxfId="805" priority="205" operator="lessThan">
      <formula>0</formula>
    </cfRule>
  </conditionalFormatting>
  <conditionalFormatting sqref="J108">
    <cfRule type="cellIs" dxfId="804" priority="204" operator="lessThan">
      <formula>0</formula>
    </cfRule>
  </conditionalFormatting>
  <conditionalFormatting sqref="J108">
    <cfRule type="cellIs" dxfId="803" priority="203" operator="lessThan">
      <formula>0</formula>
    </cfRule>
  </conditionalFormatting>
  <conditionalFormatting sqref="C108">
    <cfRule type="cellIs" dxfId="802" priority="202" operator="lessThan">
      <formula>0</formula>
    </cfRule>
  </conditionalFormatting>
  <conditionalFormatting sqref="J108">
    <cfRule type="cellIs" dxfId="801" priority="201" operator="lessThan">
      <formula>0</formula>
    </cfRule>
  </conditionalFormatting>
  <conditionalFormatting sqref="J108">
    <cfRule type="cellIs" dxfId="800" priority="200" operator="lessThan">
      <formula>0</formula>
    </cfRule>
  </conditionalFormatting>
  <conditionalFormatting sqref="J108">
    <cfRule type="cellIs" dxfId="799" priority="199" operator="lessThan">
      <formula>0</formula>
    </cfRule>
  </conditionalFormatting>
  <conditionalFormatting sqref="J108">
    <cfRule type="cellIs" dxfId="798" priority="198" operator="lessThan">
      <formula>0</formula>
    </cfRule>
  </conditionalFormatting>
  <conditionalFormatting sqref="J108">
    <cfRule type="cellIs" dxfId="797" priority="197" operator="lessThan">
      <formula>0</formula>
    </cfRule>
  </conditionalFormatting>
  <conditionalFormatting sqref="J108">
    <cfRule type="cellIs" dxfId="796" priority="196" operator="lessThan">
      <formula>0</formula>
    </cfRule>
  </conditionalFormatting>
  <conditionalFormatting sqref="C110:H111 J110:J111 O110:O111 AH110:AH111 AJ110:AJ111">
    <cfRule type="cellIs" dxfId="795" priority="195" operator="lessThan">
      <formula>0</formula>
    </cfRule>
  </conditionalFormatting>
  <conditionalFormatting sqref="J110">
    <cfRule type="cellIs" dxfId="794" priority="194" operator="lessThan">
      <formula>0</formula>
    </cfRule>
  </conditionalFormatting>
  <conditionalFormatting sqref="J110">
    <cfRule type="cellIs" dxfId="793" priority="193" operator="lessThan">
      <formula>0</formula>
    </cfRule>
  </conditionalFormatting>
  <conditionalFormatting sqref="J110">
    <cfRule type="cellIs" dxfId="792" priority="192" operator="lessThan">
      <formula>0</formula>
    </cfRule>
  </conditionalFormatting>
  <conditionalFormatting sqref="J110">
    <cfRule type="cellIs" dxfId="791" priority="191" operator="lessThan">
      <formula>0</formula>
    </cfRule>
  </conditionalFormatting>
  <conditionalFormatting sqref="J110">
    <cfRule type="cellIs" dxfId="790" priority="190" operator="lessThan">
      <formula>0</formula>
    </cfRule>
  </conditionalFormatting>
  <conditionalFormatting sqref="J110">
    <cfRule type="cellIs" dxfId="789" priority="189" operator="lessThan">
      <formula>0</formula>
    </cfRule>
  </conditionalFormatting>
  <conditionalFormatting sqref="C110">
    <cfRule type="cellIs" dxfId="788" priority="188" operator="lessThan">
      <formula>0</formula>
    </cfRule>
  </conditionalFormatting>
  <conditionalFormatting sqref="J110">
    <cfRule type="cellIs" dxfId="787" priority="187" operator="lessThan">
      <formula>0</formula>
    </cfRule>
  </conditionalFormatting>
  <conditionalFormatting sqref="J110">
    <cfRule type="cellIs" dxfId="786" priority="186" operator="lessThan">
      <formula>0</formula>
    </cfRule>
  </conditionalFormatting>
  <conditionalFormatting sqref="J110">
    <cfRule type="cellIs" dxfId="785" priority="185" operator="lessThan">
      <formula>0</formula>
    </cfRule>
  </conditionalFormatting>
  <conditionalFormatting sqref="J110">
    <cfRule type="cellIs" dxfId="784" priority="184" operator="lessThan">
      <formula>0</formula>
    </cfRule>
  </conditionalFormatting>
  <conditionalFormatting sqref="J110">
    <cfRule type="cellIs" dxfId="783" priority="183" operator="lessThan">
      <formula>0</formula>
    </cfRule>
  </conditionalFormatting>
  <conditionalFormatting sqref="J110">
    <cfRule type="cellIs" dxfId="782" priority="182" operator="lessThan">
      <formula>0</formula>
    </cfRule>
  </conditionalFormatting>
  <conditionalFormatting sqref="J110">
    <cfRule type="cellIs" dxfId="781" priority="181" operator="lessThan">
      <formula>0</formula>
    </cfRule>
  </conditionalFormatting>
  <conditionalFormatting sqref="J110">
    <cfRule type="cellIs" dxfId="780" priority="180" operator="lessThan">
      <formula>0</formula>
    </cfRule>
  </conditionalFormatting>
  <conditionalFormatting sqref="J110">
    <cfRule type="cellIs" dxfId="779" priority="179" operator="lessThan">
      <formula>0</formula>
    </cfRule>
  </conditionalFormatting>
  <conditionalFormatting sqref="J110">
    <cfRule type="cellIs" dxfId="778" priority="178" operator="lessThan">
      <formula>0</formula>
    </cfRule>
  </conditionalFormatting>
  <conditionalFormatting sqref="J110">
    <cfRule type="cellIs" dxfId="777" priority="177" operator="lessThan">
      <formula>0</formula>
    </cfRule>
  </conditionalFormatting>
  <conditionalFormatting sqref="J110">
    <cfRule type="cellIs" dxfId="776" priority="176" operator="lessThan">
      <formula>0</formula>
    </cfRule>
  </conditionalFormatting>
  <conditionalFormatting sqref="C110">
    <cfRule type="cellIs" dxfId="775" priority="175" operator="lessThan">
      <formula>0</formula>
    </cfRule>
  </conditionalFormatting>
  <conditionalFormatting sqref="J110">
    <cfRule type="cellIs" dxfId="774" priority="174" operator="lessThan">
      <formula>0</formula>
    </cfRule>
  </conditionalFormatting>
  <conditionalFormatting sqref="J110">
    <cfRule type="cellIs" dxfId="773" priority="173" operator="lessThan">
      <formula>0</formula>
    </cfRule>
  </conditionalFormatting>
  <conditionalFormatting sqref="J110">
    <cfRule type="cellIs" dxfId="772" priority="172" operator="lessThan">
      <formula>0</formula>
    </cfRule>
  </conditionalFormatting>
  <conditionalFormatting sqref="J110">
    <cfRule type="cellIs" dxfId="771" priority="171" operator="lessThan">
      <formula>0</formula>
    </cfRule>
  </conditionalFormatting>
  <conditionalFormatting sqref="J110">
    <cfRule type="cellIs" dxfId="770" priority="170" operator="lessThan">
      <formula>0</formula>
    </cfRule>
  </conditionalFormatting>
  <conditionalFormatting sqref="J110">
    <cfRule type="cellIs" dxfId="769" priority="169" operator="lessThan">
      <formula>0</formula>
    </cfRule>
  </conditionalFormatting>
  <conditionalFormatting sqref="C113:AJ113 C112:H112 J112 O112 AH112 AJ112">
    <cfRule type="cellIs" dxfId="768" priority="168" operator="lessThan">
      <formula>0</formula>
    </cfRule>
  </conditionalFormatting>
  <conditionalFormatting sqref="J112">
    <cfRule type="cellIs" dxfId="767" priority="167" operator="lessThan">
      <formula>0</formula>
    </cfRule>
  </conditionalFormatting>
  <conditionalFormatting sqref="J112">
    <cfRule type="cellIs" dxfId="766" priority="166" operator="lessThan">
      <formula>0</formula>
    </cfRule>
  </conditionalFormatting>
  <conditionalFormatting sqref="J112">
    <cfRule type="cellIs" dxfId="765" priority="165" operator="lessThan">
      <formula>0</formula>
    </cfRule>
  </conditionalFormatting>
  <conditionalFormatting sqref="J112">
    <cfRule type="cellIs" dxfId="764" priority="164" operator="lessThan">
      <formula>0</formula>
    </cfRule>
  </conditionalFormatting>
  <conditionalFormatting sqref="J112">
    <cfRule type="cellIs" dxfId="763" priority="163" operator="lessThan">
      <formula>0</formula>
    </cfRule>
  </conditionalFormatting>
  <conditionalFormatting sqref="J112">
    <cfRule type="cellIs" dxfId="762" priority="162" operator="lessThan">
      <formula>0</formula>
    </cfRule>
  </conditionalFormatting>
  <conditionalFormatting sqref="C112">
    <cfRule type="cellIs" dxfId="761" priority="161" operator="lessThan">
      <formula>0</formula>
    </cfRule>
  </conditionalFormatting>
  <conditionalFormatting sqref="J112">
    <cfRule type="cellIs" dxfId="760" priority="160" operator="lessThan">
      <formula>0</formula>
    </cfRule>
  </conditionalFormatting>
  <conditionalFormatting sqref="J112">
    <cfRule type="cellIs" dxfId="759" priority="159" operator="lessThan">
      <formula>0</formula>
    </cfRule>
  </conditionalFormatting>
  <conditionalFormatting sqref="J112">
    <cfRule type="cellIs" dxfId="758" priority="158" operator="lessThan">
      <formula>0</formula>
    </cfRule>
  </conditionalFormatting>
  <conditionalFormatting sqref="J112">
    <cfRule type="cellIs" dxfId="757" priority="157" operator="lessThan">
      <formula>0</formula>
    </cfRule>
  </conditionalFormatting>
  <conditionalFormatting sqref="J112">
    <cfRule type="cellIs" dxfId="756" priority="156" operator="lessThan">
      <formula>0</formula>
    </cfRule>
  </conditionalFormatting>
  <conditionalFormatting sqref="J112">
    <cfRule type="cellIs" dxfId="755" priority="155" operator="lessThan">
      <formula>0</formula>
    </cfRule>
  </conditionalFormatting>
  <conditionalFormatting sqref="J112">
    <cfRule type="cellIs" dxfId="754" priority="154" operator="lessThan">
      <formula>0</formula>
    </cfRule>
  </conditionalFormatting>
  <conditionalFormatting sqref="J112">
    <cfRule type="cellIs" dxfId="753" priority="153" operator="lessThan">
      <formula>0</formula>
    </cfRule>
  </conditionalFormatting>
  <conditionalFormatting sqref="J112">
    <cfRule type="cellIs" dxfId="752" priority="152" operator="lessThan">
      <formula>0</formula>
    </cfRule>
  </conditionalFormatting>
  <conditionalFormatting sqref="J112">
    <cfRule type="cellIs" dxfId="751" priority="151" operator="lessThan">
      <formula>0</formula>
    </cfRule>
  </conditionalFormatting>
  <conditionalFormatting sqref="J112">
    <cfRule type="cellIs" dxfId="750" priority="150" operator="lessThan">
      <formula>0</formula>
    </cfRule>
  </conditionalFormatting>
  <conditionalFormatting sqref="J112">
    <cfRule type="cellIs" dxfId="749" priority="149" operator="lessThan">
      <formula>0</formula>
    </cfRule>
  </conditionalFormatting>
  <conditionalFormatting sqref="C112">
    <cfRule type="cellIs" dxfId="748" priority="148" operator="lessThan">
      <formula>0</formula>
    </cfRule>
  </conditionalFormatting>
  <conditionalFormatting sqref="J112">
    <cfRule type="cellIs" dxfId="747" priority="147" operator="lessThan">
      <formula>0</formula>
    </cfRule>
  </conditionalFormatting>
  <conditionalFormatting sqref="J112">
    <cfRule type="cellIs" dxfId="746" priority="146" operator="lessThan">
      <formula>0</formula>
    </cfRule>
  </conditionalFormatting>
  <conditionalFormatting sqref="J112">
    <cfRule type="cellIs" dxfId="745" priority="145" operator="lessThan">
      <formula>0</formula>
    </cfRule>
  </conditionalFormatting>
  <conditionalFormatting sqref="J112">
    <cfRule type="cellIs" dxfId="744" priority="144" operator="lessThan">
      <formula>0</formula>
    </cfRule>
  </conditionalFormatting>
  <conditionalFormatting sqref="J112">
    <cfRule type="cellIs" dxfId="743" priority="143" operator="lessThan">
      <formula>0</formula>
    </cfRule>
  </conditionalFormatting>
  <conditionalFormatting sqref="J112">
    <cfRule type="cellIs" dxfId="742" priority="142" operator="lessThan">
      <formula>0</formula>
    </cfRule>
  </conditionalFormatting>
  <conditionalFormatting sqref="I60:I61 I63 I18 I23 I30 I34 I65 I72 I106:I109">
    <cfRule type="cellIs" dxfId="741" priority="141" operator="lessThan">
      <formula>0</formula>
    </cfRule>
  </conditionalFormatting>
  <conditionalFormatting sqref="I110:I111">
    <cfRule type="cellIs" dxfId="740" priority="140" operator="lessThan">
      <formula>0</formula>
    </cfRule>
  </conditionalFormatting>
  <conditionalFormatting sqref="I112">
    <cfRule type="cellIs" dxfId="739" priority="139" operator="lessThan">
      <formula>0</formula>
    </cfRule>
  </conditionalFormatting>
  <conditionalFormatting sqref="K60:K61 K63 K18 K23 K30 K34 K65 K72 K106:K109">
    <cfRule type="cellIs" dxfId="738" priority="138" operator="lessThan">
      <formula>0</formula>
    </cfRule>
  </conditionalFormatting>
  <conditionalFormatting sqref="K110:K111">
    <cfRule type="cellIs" dxfId="737" priority="137" operator="lessThan">
      <formula>0</formula>
    </cfRule>
  </conditionalFormatting>
  <conditionalFormatting sqref="K112">
    <cfRule type="cellIs" dxfId="736" priority="136" operator="lessThan">
      <formula>0</formula>
    </cfRule>
  </conditionalFormatting>
  <conditionalFormatting sqref="L106:L109">
    <cfRule type="cellIs" dxfId="735" priority="135" operator="lessThan">
      <formula>0</formula>
    </cfRule>
  </conditionalFormatting>
  <conditionalFormatting sqref="L110:L111">
    <cfRule type="cellIs" dxfId="734" priority="134" operator="lessThan">
      <formula>0</formula>
    </cfRule>
  </conditionalFormatting>
  <conditionalFormatting sqref="L112">
    <cfRule type="cellIs" dxfId="733" priority="133" operator="lessThan">
      <formula>0</formula>
    </cfRule>
  </conditionalFormatting>
  <conditionalFormatting sqref="M60:M61 M63 M18 M23 M30 M34 M65 M72 M106:M109">
    <cfRule type="cellIs" dxfId="732" priority="132" operator="lessThan">
      <formula>0</formula>
    </cfRule>
  </conditionalFormatting>
  <conditionalFormatting sqref="M110:M111">
    <cfRule type="cellIs" dxfId="731" priority="131" operator="lessThan">
      <formula>0</formula>
    </cfRule>
  </conditionalFormatting>
  <conditionalFormatting sqref="M112">
    <cfRule type="cellIs" dxfId="730" priority="130" operator="lessThan">
      <formula>0</formula>
    </cfRule>
  </conditionalFormatting>
  <conditionalFormatting sqref="N60:N61 N63 N18 N23 N30 N34 N65 N72 N106:N109">
    <cfRule type="cellIs" dxfId="729" priority="129" operator="lessThan">
      <formula>0</formula>
    </cfRule>
  </conditionalFormatting>
  <conditionalFormatting sqref="N110:N111">
    <cfRule type="cellIs" dxfId="728" priority="128" operator="lessThan">
      <formula>0</formula>
    </cfRule>
  </conditionalFormatting>
  <conditionalFormatting sqref="N112">
    <cfRule type="cellIs" dxfId="727" priority="127" operator="lessThan">
      <formula>0</formula>
    </cfRule>
  </conditionalFormatting>
  <conditionalFormatting sqref="P60:V61 P63:V63 P18:V18 P23:V23 P30:V30 P34:V34 P65:V65 P72:V72 P106:V109">
    <cfRule type="cellIs" dxfId="726" priority="126" operator="lessThan">
      <formula>0</formula>
    </cfRule>
  </conditionalFormatting>
  <conditionalFormatting sqref="P110:V111">
    <cfRule type="cellIs" dxfId="725" priority="125" operator="lessThan">
      <formula>0</formula>
    </cfRule>
  </conditionalFormatting>
  <conditionalFormatting sqref="P112:V112">
    <cfRule type="cellIs" dxfId="724" priority="124" operator="lessThan">
      <formula>0</formula>
    </cfRule>
  </conditionalFormatting>
  <conditionalFormatting sqref="W60:W61 W63 W30 W34 W65 W72 W106:W109 W18:W23">
    <cfRule type="cellIs" dxfId="723" priority="123" operator="lessThan">
      <formula>0</formula>
    </cfRule>
  </conditionalFormatting>
  <conditionalFormatting sqref="W110:W111">
    <cfRule type="cellIs" dxfId="722" priority="122" operator="lessThan">
      <formula>0</formula>
    </cfRule>
  </conditionalFormatting>
  <conditionalFormatting sqref="W112">
    <cfRule type="cellIs" dxfId="721" priority="121" operator="lessThan">
      <formula>0</formula>
    </cfRule>
  </conditionalFormatting>
  <conditionalFormatting sqref="X60:X61 X63 X18 X23 X30 X34 X65 X72 X106:X109">
    <cfRule type="cellIs" dxfId="720" priority="120" operator="lessThan">
      <formula>0</formula>
    </cfRule>
  </conditionalFormatting>
  <conditionalFormatting sqref="X110:X111">
    <cfRule type="cellIs" dxfId="719" priority="119" operator="lessThan">
      <formula>0</formula>
    </cfRule>
  </conditionalFormatting>
  <conditionalFormatting sqref="X112">
    <cfRule type="cellIs" dxfId="718" priority="118" operator="lessThan">
      <formula>0</formula>
    </cfRule>
  </conditionalFormatting>
  <conditionalFormatting sqref="Y60:Y61 Y63 Y18 Y23 Y30 Y34 Y65 Y72 Y106:Y109">
    <cfRule type="cellIs" dxfId="717" priority="117" operator="lessThan">
      <formula>0</formula>
    </cfRule>
  </conditionalFormatting>
  <conditionalFormatting sqref="Y110:Y111">
    <cfRule type="cellIs" dxfId="716" priority="116" operator="lessThan">
      <formula>0</formula>
    </cfRule>
  </conditionalFormatting>
  <conditionalFormatting sqref="Y112">
    <cfRule type="cellIs" dxfId="715" priority="115" operator="lessThan">
      <formula>0</formula>
    </cfRule>
  </conditionalFormatting>
  <conditionalFormatting sqref="Z60:Z61 Z63 Z18 Z23 Z30 Z34 Z65 Z72 Z106:Z109">
    <cfRule type="cellIs" dxfId="714" priority="114" operator="lessThan">
      <formula>0</formula>
    </cfRule>
  </conditionalFormatting>
  <conditionalFormatting sqref="Z110:Z111">
    <cfRule type="cellIs" dxfId="713" priority="113" operator="lessThan">
      <formula>0</formula>
    </cfRule>
  </conditionalFormatting>
  <conditionalFormatting sqref="Z112">
    <cfRule type="cellIs" dxfId="712" priority="112" operator="lessThan">
      <formula>0</formula>
    </cfRule>
  </conditionalFormatting>
  <conditionalFormatting sqref="AA60:AA61 AA63 AA18 AA23 AA30 AA34 AA65 AA72 AA106:AA109">
    <cfRule type="cellIs" dxfId="711" priority="111" operator="lessThan">
      <formula>0</formula>
    </cfRule>
  </conditionalFormatting>
  <conditionalFormatting sqref="AA110:AA111">
    <cfRule type="cellIs" dxfId="710" priority="110" operator="lessThan">
      <formula>0</formula>
    </cfRule>
  </conditionalFormatting>
  <conditionalFormatting sqref="AA112">
    <cfRule type="cellIs" dxfId="709" priority="109" operator="lessThan">
      <formula>0</formula>
    </cfRule>
  </conditionalFormatting>
  <conditionalFormatting sqref="AB60:AB61 AB63 AB18 AB23 AB30 AB34 AB65 AB72 AB106:AB109">
    <cfRule type="cellIs" dxfId="708" priority="108" operator="lessThan">
      <formula>0</formula>
    </cfRule>
  </conditionalFormatting>
  <conditionalFormatting sqref="AB110:AB111">
    <cfRule type="cellIs" dxfId="707" priority="107" operator="lessThan">
      <formula>0</formula>
    </cfRule>
  </conditionalFormatting>
  <conditionalFormatting sqref="AB112">
    <cfRule type="cellIs" dxfId="706" priority="106" operator="lessThan">
      <formula>0</formula>
    </cfRule>
  </conditionalFormatting>
  <conditionalFormatting sqref="AC60:AC61 AC63 AC18 AC23 AC30 AC34 AC65 AC72 AC106:AC109">
    <cfRule type="cellIs" dxfId="705" priority="105" operator="lessThan">
      <formula>0</formula>
    </cfRule>
  </conditionalFormatting>
  <conditionalFormatting sqref="AC110:AC111">
    <cfRule type="cellIs" dxfId="704" priority="104" operator="lessThan">
      <formula>0</formula>
    </cfRule>
  </conditionalFormatting>
  <conditionalFormatting sqref="AC112">
    <cfRule type="cellIs" dxfId="703" priority="103" operator="lessThan">
      <formula>0</formula>
    </cfRule>
  </conditionalFormatting>
  <conditionalFormatting sqref="AD60:AG61 AD63:AG63 AD18:AG18 AD23:AG23 AD30:AG30 AD34:AG34 AD65:AG65 AD72:AG72 AD106:AG109">
    <cfRule type="cellIs" dxfId="702" priority="102" operator="lessThan">
      <formula>0</formula>
    </cfRule>
  </conditionalFormatting>
  <conditionalFormatting sqref="AD110:AG111">
    <cfRule type="cellIs" dxfId="701" priority="101" operator="lessThan">
      <formula>0</formula>
    </cfRule>
  </conditionalFormatting>
  <conditionalFormatting sqref="AD112:AG112">
    <cfRule type="cellIs" dxfId="700" priority="100" operator="lessThan">
      <formula>0</formula>
    </cfRule>
  </conditionalFormatting>
  <conditionalFormatting sqref="AI60:AI61 AI63 AI18 AI23 AI30 AI34 AI65 AI72 AI106:AI109">
    <cfRule type="cellIs" dxfId="699" priority="99" operator="lessThan">
      <formula>0</formula>
    </cfRule>
  </conditionalFormatting>
  <conditionalFormatting sqref="AI110:AI111">
    <cfRule type="cellIs" dxfId="698" priority="98" operator="lessThan">
      <formula>0</formula>
    </cfRule>
  </conditionalFormatting>
  <conditionalFormatting sqref="AI112">
    <cfRule type="cellIs" dxfId="697" priority="97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696" priority="96" operator="lessThan">
      <formula>0</formula>
    </cfRule>
  </conditionalFormatting>
  <conditionalFormatting sqref="I73:I105 I66:I71 I64 I62 I31:I33 I24:I29 I19:I22 I35:I59">
    <cfRule type="cellIs" dxfId="695" priority="95" operator="lessThan">
      <formula>0</formula>
    </cfRule>
  </conditionalFormatting>
  <conditionalFormatting sqref="P73:V105 P66:V71 P64:V64 P62:V62 P35:V59 P31:V33 P24:V29 P19:V22">
    <cfRule type="cellIs" dxfId="694" priority="94" operator="lessThan">
      <formula>0</formula>
    </cfRule>
  </conditionalFormatting>
  <conditionalFormatting sqref="AB73:AB105 AB66:AB71 AB64 AB62 AB35:AB59 AB31:AB33 AB24:AB29 AB19:AB22">
    <cfRule type="cellIs" dxfId="693" priority="93" operator="lessThan">
      <formula>0</formula>
    </cfRule>
  </conditionalFormatting>
  <conditionalFormatting sqref="K73:K105 K66:K71 K64 K62 K35:K59 K31:K33 K24:K29 K19:K22">
    <cfRule type="cellIs" dxfId="692" priority="92" operator="lessThan">
      <formula>0</formula>
    </cfRule>
  </conditionalFormatting>
  <conditionalFormatting sqref="L60:L61 L63 L18 L23 L30 L34 L65 L72">
    <cfRule type="cellIs" dxfId="691" priority="91" operator="lessThan">
      <formula>0</formula>
    </cfRule>
  </conditionalFormatting>
  <conditionalFormatting sqref="L19:L22">
    <cfRule type="cellIs" dxfId="690" priority="90" operator="lessThan">
      <formula>0</formula>
    </cfRule>
  </conditionalFormatting>
  <conditionalFormatting sqref="L24:L29">
    <cfRule type="cellIs" dxfId="689" priority="89" operator="lessThan">
      <formula>0</formula>
    </cfRule>
  </conditionalFormatting>
  <conditionalFormatting sqref="L31:L33">
    <cfRule type="cellIs" dxfId="688" priority="88" operator="lessThan">
      <formula>0</formula>
    </cfRule>
  </conditionalFormatting>
  <conditionalFormatting sqref="L35:L59">
    <cfRule type="cellIs" dxfId="687" priority="87" operator="lessThan">
      <formula>0</formula>
    </cfRule>
  </conditionalFormatting>
  <conditionalFormatting sqref="L62">
    <cfRule type="cellIs" dxfId="686" priority="86" operator="lessThan">
      <formula>0</formula>
    </cfRule>
  </conditionalFormatting>
  <conditionalFormatting sqref="L64">
    <cfRule type="cellIs" dxfId="685" priority="85" operator="lessThan">
      <formula>0</formula>
    </cfRule>
  </conditionalFormatting>
  <conditionalFormatting sqref="L66:L71">
    <cfRule type="cellIs" dxfId="684" priority="84" operator="lessThan">
      <formula>0</formula>
    </cfRule>
  </conditionalFormatting>
  <conditionalFormatting sqref="L73:L105">
    <cfRule type="cellIs" dxfId="683" priority="83" operator="lessThan">
      <formula>0</formula>
    </cfRule>
  </conditionalFormatting>
  <conditionalFormatting sqref="N19:N22">
    <cfRule type="cellIs" dxfId="682" priority="82" operator="lessThan">
      <formula>0</formula>
    </cfRule>
  </conditionalFormatting>
  <conditionalFormatting sqref="N24:N29">
    <cfRule type="cellIs" dxfId="681" priority="81" operator="lessThan">
      <formula>0</formula>
    </cfRule>
  </conditionalFormatting>
  <conditionalFormatting sqref="N31:N33">
    <cfRule type="cellIs" dxfId="680" priority="80" operator="lessThan">
      <formula>0</formula>
    </cfRule>
  </conditionalFormatting>
  <conditionalFormatting sqref="N35:N59">
    <cfRule type="cellIs" dxfId="679" priority="79" operator="lessThan">
      <formula>0</formula>
    </cfRule>
  </conditionalFormatting>
  <conditionalFormatting sqref="N62">
    <cfRule type="cellIs" dxfId="678" priority="78" operator="lessThan">
      <formula>0</formula>
    </cfRule>
  </conditionalFormatting>
  <conditionalFormatting sqref="N64">
    <cfRule type="cellIs" dxfId="677" priority="77" operator="lessThan">
      <formula>0</formula>
    </cfRule>
  </conditionalFormatting>
  <conditionalFormatting sqref="N66:N71">
    <cfRule type="cellIs" dxfId="676" priority="76" operator="lessThan">
      <formula>0</formula>
    </cfRule>
  </conditionalFormatting>
  <conditionalFormatting sqref="N73:N105">
    <cfRule type="cellIs" dxfId="675" priority="75" operator="lessThan">
      <formula>0</formula>
    </cfRule>
  </conditionalFormatting>
  <conditionalFormatting sqref="J24:J29">
    <cfRule type="cellIs" dxfId="674" priority="74" operator="lessThan">
      <formula>0</formula>
    </cfRule>
  </conditionalFormatting>
  <conditionalFormatting sqref="J24:J29">
    <cfRule type="cellIs" dxfId="673" priority="73" operator="lessThan">
      <formula>0</formula>
    </cfRule>
  </conditionalFormatting>
  <conditionalFormatting sqref="J24:J29">
    <cfRule type="cellIs" dxfId="672" priority="72" operator="lessThan">
      <formula>0</formula>
    </cfRule>
  </conditionalFormatting>
  <conditionalFormatting sqref="J31:J33">
    <cfRule type="cellIs" dxfId="671" priority="71" operator="lessThan">
      <formula>0</formula>
    </cfRule>
  </conditionalFormatting>
  <conditionalFormatting sqref="J31:J33">
    <cfRule type="cellIs" dxfId="670" priority="70" operator="lessThan">
      <formula>0</formula>
    </cfRule>
  </conditionalFormatting>
  <conditionalFormatting sqref="J31:J33">
    <cfRule type="cellIs" dxfId="669" priority="69" operator="lessThan">
      <formula>0</formula>
    </cfRule>
  </conditionalFormatting>
  <conditionalFormatting sqref="J73:J105 J66:J71 J64 J62 J35:J59">
    <cfRule type="cellIs" dxfId="668" priority="68" operator="lessThan">
      <formula>0</formula>
    </cfRule>
  </conditionalFormatting>
  <conditionalFormatting sqref="J73:J105 J66:J71 J64 J62 J35:J59">
    <cfRule type="cellIs" dxfId="667" priority="67" operator="lessThan">
      <formula>0</formula>
    </cfRule>
  </conditionalFormatting>
  <conditionalFormatting sqref="J73:J105 J66:J71 J64 J62 J35:J59">
    <cfRule type="cellIs" dxfId="666" priority="66" operator="lessThan">
      <formula>0</formula>
    </cfRule>
  </conditionalFormatting>
  <conditionalFormatting sqref="Y19:Y22">
    <cfRule type="cellIs" dxfId="665" priority="65" operator="lessThan">
      <formula>0</formula>
    </cfRule>
  </conditionalFormatting>
  <conditionalFormatting sqref="Y24:Y29">
    <cfRule type="cellIs" dxfId="664" priority="64" operator="lessThan">
      <formula>0</formula>
    </cfRule>
  </conditionalFormatting>
  <conditionalFormatting sqref="Y31:Y33">
    <cfRule type="cellIs" dxfId="663" priority="63" operator="lessThan">
      <formula>0</formula>
    </cfRule>
  </conditionalFormatting>
  <conditionalFormatting sqref="Y35:Y59">
    <cfRule type="cellIs" dxfId="662" priority="62" operator="lessThan">
      <formula>0</formula>
    </cfRule>
  </conditionalFormatting>
  <conditionalFormatting sqref="Y62">
    <cfRule type="cellIs" dxfId="661" priority="61" operator="lessThan">
      <formula>0</formula>
    </cfRule>
  </conditionalFormatting>
  <conditionalFormatting sqref="Y64">
    <cfRule type="cellIs" dxfId="660" priority="60" operator="lessThan">
      <formula>0</formula>
    </cfRule>
  </conditionalFormatting>
  <conditionalFormatting sqref="Y66:Y71">
    <cfRule type="cellIs" dxfId="659" priority="59" operator="lessThan">
      <formula>0</formula>
    </cfRule>
  </conditionalFormatting>
  <conditionalFormatting sqref="Y73:Y105">
    <cfRule type="cellIs" dxfId="658" priority="58" operator="lessThan">
      <formula>0</formula>
    </cfRule>
  </conditionalFormatting>
  <conditionalFormatting sqref="AA73:AA105 AA66:AA71 AA64 AA62 AA35:AA59 AA31:AA33 AA24:AA29 AA19:AA22">
    <cfRule type="cellIs" dxfId="657" priority="57" operator="lessThan">
      <formula>0</formula>
    </cfRule>
  </conditionalFormatting>
  <conditionalFormatting sqref="Z19:Z22">
    <cfRule type="cellIs" dxfId="656" priority="56" operator="lessThan">
      <formula>0</formula>
    </cfRule>
  </conditionalFormatting>
  <conditionalFormatting sqref="Z24:Z29">
    <cfRule type="cellIs" dxfId="655" priority="55" operator="lessThan">
      <formula>0</formula>
    </cfRule>
  </conditionalFormatting>
  <conditionalFormatting sqref="Z31:Z33">
    <cfRule type="cellIs" dxfId="654" priority="54" operator="lessThan">
      <formula>0</formula>
    </cfRule>
  </conditionalFormatting>
  <conditionalFormatting sqref="Z64 Z62 Z35:Z59">
    <cfRule type="cellIs" dxfId="653" priority="53" operator="lessThan">
      <formula>0</formula>
    </cfRule>
  </conditionalFormatting>
  <conditionalFormatting sqref="Z66:Z71">
    <cfRule type="cellIs" dxfId="652" priority="52" operator="lessThan">
      <formula>0</formula>
    </cfRule>
  </conditionalFormatting>
  <conditionalFormatting sqref="Z73:Z105">
    <cfRule type="cellIs" dxfId="651" priority="51" operator="lessThan">
      <formula>0</formula>
    </cfRule>
  </conditionalFormatting>
  <conditionalFormatting sqref="W73:W105 W66:W71 W64 W62 W35:W59 W31:W33 W24:W29">
    <cfRule type="cellIs" dxfId="650" priority="50" operator="lessThan">
      <formula>0</formula>
    </cfRule>
  </conditionalFormatting>
  <conditionalFormatting sqref="X73:X105 X66:X71 X64 X62 X35:X59 X31:X33 X24:X29 X19:X22">
    <cfRule type="cellIs" dxfId="649" priority="49" operator="lessThan">
      <formula>0</formula>
    </cfRule>
  </conditionalFormatting>
  <conditionalFormatting sqref="AC35:AC59 AC31:AC33 AC24:AC29 AC19:AC22">
    <cfRule type="cellIs" dxfId="648" priority="48" operator="lessThan">
      <formula>0</formula>
    </cfRule>
  </conditionalFormatting>
  <conditionalFormatting sqref="AD35:AF59 AD31:AF33 AD24:AF29 AD19:AF22">
    <cfRule type="cellIs" dxfId="647" priority="47" operator="lessThan">
      <formula>0</formula>
    </cfRule>
  </conditionalFormatting>
  <conditionalFormatting sqref="AC62">
    <cfRule type="cellIs" dxfId="646" priority="46" operator="lessThan">
      <formula>0</formula>
    </cfRule>
  </conditionalFormatting>
  <conditionalFormatting sqref="AD62:AF62">
    <cfRule type="cellIs" dxfId="645" priority="45" operator="lessThan">
      <formula>0</formula>
    </cfRule>
  </conditionalFormatting>
  <conditionalFormatting sqref="AC64">
    <cfRule type="cellIs" dxfId="644" priority="44" operator="lessThan">
      <formula>0</formula>
    </cfRule>
  </conditionalFormatting>
  <conditionalFormatting sqref="AD64:AF64">
    <cfRule type="cellIs" dxfId="643" priority="43" operator="lessThan">
      <formula>0</formula>
    </cfRule>
  </conditionalFormatting>
  <conditionalFormatting sqref="AC66:AC71">
    <cfRule type="cellIs" dxfId="642" priority="42" operator="lessThan">
      <formula>0</formula>
    </cfRule>
  </conditionalFormatting>
  <conditionalFormatting sqref="AD66:AF71">
    <cfRule type="cellIs" dxfId="641" priority="41" operator="lessThan">
      <formula>0</formula>
    </cfRule>
  </conditionalFormatting>
  <conditionalFormatting sqref="AC73:AC105">
    <cfRule type="cellIs" dxfId="640" priority="40" operator="lessThan">
      <formula>0</formula>
    </cfRule>
  </conditionalFormatting>
  <conditionalFormatting sqref="AD73:AF105">
    <cfRule type="cellIs" dxfId="639" priority="39" operator="lessThan">
      <formula>0</formula>
    </cfRule>
  </conditionalFormatting>
  <conditionalFormatting sqref="O73:O105 O66:O71 O64 O62 O35:O59 O31:O33 O24:O29 O19:O22">
    <cfRule type="cellIs" dxfId="638" priority="38" operator="lessThan">
      <formula>0</formula>
    </cfRule>
  </conditionalFormatting>
  <conditionalFormatting sqref="AH19:AH22">
    <cfRule type="cellIs" dxfId="637" priority="37" operator="lessThan">
      <formula>0</formula>
    </cfRule>
  </conditionalFormatting>
  <conditionalFormatting sqref="AG19:AG22">
    <cfRule type="cellIs" dxfId="636" priority="36" operator="lessThan">
      <formula>0</formula>
    </cfRule>
  </conditionalFormatting>
  <conditionalFormatting sqref="AI19:AI22">
    <cfRule type="cellIs" dxfId="635" priority="35" operator="lessThan">
      <formula>0</formula>
    </cfRule>
  </conditionalFormatting>
  <conditionalFormatting sqref="AH24:AH29">
    <cfRule type="cellIs" dxfId="634" priority="34" operator="lessThan">
      <formula>0</formula>
    </cfRule>
  </conditionalFormatting>
  <conditionalFormatting sqref="AG24:AG29">
    <cfRule type="cellIs" dxfId="633" priority="33" operator="lessThan">
      <formula>0</formula>
    </cfRule>
  </conditionalFormatting>
  <conditionalFormatting sqref="AI24:AI29">
    <cfRule type="cellIs" dxfId="632" priority="32" operator="lessThan">
      <formula>0</formula>
    </cfRule>
  </conditionalFormatting>
  <conditionalFormatting sqref="AH31:AH33">
    <cfRule type="cellIs" dxfId="631" priority="31" operator="lessThan">
      <formula>0</formula>
    </cfRule>
  </conditionalFormatting>
  <conditionalFormatting sqref="AG31:AG33">
    <cfRule type="cellIs" dxfId="630" priority="30" operator="lessThan">
      <formula>0</formula>
    </cfRule>
  </conditionalFormatting>
  <conditionalFormatting sqref="AI31:AI33">
    <cfRule type="cellIs" dxfId="629" priority="29" operator="lessThan">
      <formula>0</formula>
    </cfRule>
  </conditionalFormatting>
  <conditionalFormatting sqref="M24:M29">
    <cfRule type="cellIs" dxfId="628" priority="20" operator="lessThan">
      <formula>0</formula>
    </cfRule>
  </conditionalFormatting>
  <conditionalFormatting sqref="AG66:AG71 AG64 AG62 AG35:AG59">
    <cfRule type="cellIs" dxfId="627" priority="28" operator="lessThan">
      <formula>0</formula>
    </cfRule>
  </conditionalFormatting>
  <conditionalFormatting sqref="AI66:AI71 AI64 AI62 AI35:AI59">
    <cfRule type="cellIs" dxfId="626" priority="27" operator="lessThan">
      <formula>0</formula>
    </cfRule>
  </conditionalFormatting>
  <conditionalFormatting sqref="M66:M71 M64 M62 M35:M59">
    <cfRule type="cellIs" dxfId="625" priority="18" operator="lessThan">
      <formula>0</formula>
    </cfRule>
  </conditionalFormatting>
  <conditionalFormatting sqref="AG73:AG105">
    <cfRule type="cellIs" dxfId="624" priority="26" operator="lessThan">
      <formula>0</formula>
    </cfRule>
  </conditionalFormatting>
  <conditionalFormatting sqref="AI73:AI105">
    <cfRule type="cellIs" dxfId="623" priority="25" operator="lessThan">
      <formula>0</formula>
    </cfRule>
  </conditionalFormatting>
  <conditionalFormatting sqref="AH64 AH62 AH35:AH59">
    <cfRule type="cellIs" dxfId="622" priority="24" operator="lessThan">
      <formula>0</formula>
    </cfRule>
  </conditionalFormatting>
  <conditionalFormatting sqref="AH66:AH71">
    <cfRule type="cellIs" dxfId="621" priority="23" operator="lessThan">
      <formula>0</formula>
    </cfRule>
  </conditionalFormatting>
  <conditionalFormatting sqref="AH73:AH105">
    <cfRule type="cellIs" dxfId="620" priority="22" operator="lessThan">
      <formula>0</formula>
    </cfRule>
  </conditionalFormatting>
  <conditionalFormatting sqref="M19:M22">
    <cfRule type="cellIs" dxfId="619" priority="21" operator="lessThan">
      <formula>0</formula>
    </cfRule>
  </conditionalFormatting>
  <conditionalFormatting sqref="M31:M33">
    <cfRule type="cellIs" dxfId="618" priority="19" operator="lessThan">
      <formula>0</formula>
    </cfRule>
  </conditionalFormatting>
  <conditionalFormatting sqref="M73:M105">
    <cfRule type="cellIs" dxfId="617" priority="17" operator="lessThan">
      <formula>0</formula>
    </cfRule>
  </conditionalFormatting>
  <conditionalFormatting sqref="G66:G71 G64 G62 G35:G59 G31:G33 G24:G29 G19:G22">
    <cfRule type="cellIs" dxfId="616" priority="16" operator="lessThan">
      <formula>0</formula>
    </cfRule>
  </conditionalFormatting>
  <conditionalFormatting sqref="G73:G105">
    <cfRule type="cellIs" dxfId="615" priority="15" operator="lessThan">
      <formula>0</formula>
    </cfRule>
  </conditionalFormatting>
  <conditionalFormatting sqref="F73:F105 F66:F71 F64 F62 F35:F59 F31:F33 F24:F29 F19:F22">
    <cfRule type="cellIs" dxfId="614" priority="14" operator="lessThan">
      <formula>0</formula>
    </cfRule>
  </conditionalFormatting>
  <conditionalFormatting sqref="E19:E22">
    <cfRule type="cellIs" dxfId="613" priority="13" operator="lessThan">
      <formula>0</formula>
    </cfRule>
  </conditionalFormatting>
  <conditionalFormatting sqref="E24:E29">
    <cfRule type="cellIs" dxfId="612" priority="12" operator="lessThan">
      <formula>0</formula>
    </cfRule>
  </conditionalFormatting>
  <conditionalFormatting sqref="E31:E33">
    <cfRule type="cellIs" dxfId="611" priority="11" operator="lessThan">
      <formula>0</formula>
    </cfRule>
  </conditionalFormatting>
  <conditionalFormatting sqref="E66:E71 E64 E62 E35:E59">
    <cfRule type="cellIs" dxfId="610" priority="10" operator="lessThan">
      <formula>0</formula>
    </cfRule>
  </conditionalFormatting>
  <conditionalFormatting sqref="E73:E105">
    <cfRule type="cellIs" dxfId="609" priority="9" operator="lessThan">
      <formula>0</formula>
    </cfRule>
  </conditionalFormatting>
  <conditionalFormatting sqref="C19:D22">
    <cfRule type="cellIs" dxfId="608" priority="8" operator="lessThan">
      <formula>0</formula>
    </cfRule>
  </conditionalFormatting>
  <conditionalFormatting sqref="C24:D29">
    <cfRule type="cellIs" dxfId="607" priority="7" operator="lessThan">
      <formula>0</formula>
    </cfRule>
  </conditionalFormatting>
  <conditionalFormatting sqref="C31:D33">
    <cfRule type="cellIs" dxfId="606" priority="6" operator="lessThan">
      <formula>0</formula>
    </cfRule>
  </conditionalFormatting>
  <conditionalFormatting sqref="C35:D59">
    <cfRule type="cellIs" dxfId="605" priority="5" operator="lessThan">
      <formula>0</formula>
    </cfRule>
  </conditionalFormatting>
  <conditionalFormatting sqref="C62:D62">
    <cfRule type="cellIs" dxfId="604" priority="4" operator="lessThan">
      <formula>0</formula>
    </cfRule>
  </conditionalFormatting>
  <conditionalFormatting sqref="C64:D64">
    <cfRule type="cellIs" dxfId="603" priority="3" operator="lessThan">
      <formula>0</formula>
    </cfRule>
  </conditionalFormatting>
  <conditionalFormatting sqref="C66:D71">
    <cfRule type="cellIs" dxfId="602" priority="2" operator="lessThan">
      <formula>0</formula>
    </cfRule>
  </conditionalFormatting>
  <conditionalFormatting sqref="C73:D105">
    <cfRule type="cellIs" dxfId="601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614F03-FE45-4FA9-B26C-794025D916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V20" activePane="bottomRight" state="frozen"/>
      <selection activeCell="D128" sqref="D128"/>
      <selection pane="topRight" activeCell="D128" sqref="D128"/>
      <selection pane="bottomLeft" activeCell="D128" sqref="D128"/>
      <selection pane="bottomRight" activeCell="D128" sqref="D128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5" width="21" style="1" customWidth="1"/>
    <col min="6" max="6" width="24.33203125" style="1" customWidth="1"/>
    <col min="7" max="10" width="23.33203125" style="1" customWidth="1"/>
    <col min="11" max="11" width="21.77734375" style="1" customWidth="1"/>
    <col min="12" max="12" width="23" style="1" customWidth="1"/>
    <col min="13" max="13" width="21.33203125" style="1" customWidth="1"/>
    <col min="14" max="14" width="22.21875" style="1" customWidth="1"/>
    <col min="15" max="15" width="23.5546875" style="1" customWidth="1"/>
    <col min="16" max="16" width="20.44140625" style="1" customWidth="1"/>
    <col min="17" max="22" width="19.109375" style="1" customWidth="1"/>
    <col min="23" max="23" width="22.77734375" style="1" customWidth="1"/>
    <col min="24" max="24" width="24.44140625" style="1" customWidth="1"/>
    <col min="25" max="25" width="19.109375" style="1" customWidth="1"/>
    <col min="26" max="26" width="22.77734375" style="1" customWidth="1"/>
    <col min="27" max="27" width="22.21875" style="1" customWidth="1"/>
    <col min="28" max="28" width="22.44140625" style="1" customWidth="1"/>
    <col min="29" max="29" width="24.6640625" style="1" customWidth="1"/>
    <col min="30" max="30" width="22.44140625" style="1" customWidth="1"/>
    <col min="31" max="32" width="19.109375" style="1" customWidth="1"/>
    <col min="33" max="34" width="22.21875" style="1" customWidth="1"/>
    <col min="35" max="35" width="19.109375" style="1" customWidth="1"/>
    <col min="36" max="36" width="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136</v>
      </c>
      <c r="G7" s="44"/>
      <c r="H7" s="44"/>
      <c r="I7" s="44"/>
      <c r="J7" s="44"/>
      <c r="K7" s="44"/>
      <c r="L7" s="44"/>
      <c r="M7" s="44"/>
      <c r="N7" s="44"/>
      <c r="O7" s="44"/>
      <c r="AE7" s="44"/>
      <c r="AF7" s="52" t="s">
        <v>143</v>
      </c>
      <c r="AG7" s="52"/>
      <c r="AH7" s="52"/>
      <c r="AI7" s="52"/>
      <c r="AJ7" s="44"/>
    </row>
    <row r="8" spans="1:36" s="2" customFormat="1" ht="34.5" hidden="1" customHeight="1" x14ac:dyDescent="0.4">
      <c r="B8" s="5"/>
      <c r="G8" s="78"/>
      <c r="H8" s="78"/>
      <c r="I8" s="78"/>
      <c r="J8" s="78"/>
      <c r="K8" s="78"/>
      <c r="L8" s="78"/>
      <c r="M8" s="78"/>
      <c r="N8" s="78"/>
      <c r="O8" s="78"/>
      <c r="AE8" s="78"/>
      <c r="AF8" s="78"/>
      <c r="AG8" s="78"/>
      <c r="AH8" s="78"/>
      <c r="AI8" s="78"/>
      <c r="AJ8" s="78"/>
    </row>
    <row r="9" spans="1:36" s="2" customFormat="1" ht="12" customHeight="1" x14ac:dyDescent="0.25">
      <c r="C9" s="42"/>
      <c r="D9" s="42"/>
      <c r="E9" s="42"/>
      <c r="F9" s="42"/>
      <c r="G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</row>
    <row r="10" spans="1:36" ht="43.5" customHeight="1" x14ac:dyDescent="0.25">
      <c r="B10" s="43"/>
      <c r="C10" s="62" t="s">
        <v>149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139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27552618.100000001</v>
      </c>
      <c r="D18" s="14">
        <v>5736903.0800000001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5736903.0800000001</v>
      </c>
      <c r="K18" s="14">
        <v>1613294.32</v>
      </c>
      <c r="L18" s="14">
        <v>20202420.699999999</v>
      </c>
      <c r="M18" s="14">
        <v>0</v>
      </c>
      <c r="N18" s="14">
        <v>8680707.7800000012</v>
      </c>
      <c r="O18" s="14">
        <v>5750415.7999999998</v>
      </c>
      <c r="P18" s="14">
        <v>988756.35</v>
      </c>
      <c r="Q18" s="14">
        <v>291565.28999999998</v>
      </c>
      <c r="R18" s="14">
        <v>1748615.94</v>
      </c>
      <c r="S18" s="14">
        <v>382640.68</v>
      </c>
      <c r="T18" s="14">
        <v>0</v>
      </c>
      <c r="U18" s="14"/>
      <c r="V18" s="14">
        <v>2359718.86</v>
      </c>
      <c r="W18" s="14">
        <v>297226159.69</v>
      </c>
      <c r="X18" s="14">
        <v>214890163.41</v>
      </c>
      <c r="Y18" s="14">
        <v>7576947.5999999996</v>
      </c>
      <c r="Z18" s="14">
        <v>0</v>
      </c>
      <c r="AA18" s="14">
        <v>82335996.280000001</v>
      </c>
      <c r="AB18" s="14">
        <v>0</v>
      </c>
      <c r="AC18" s="14">
        <v>9766726.3599999994</v>
      </c>
      <c r="AD18" s="14">
        <v>0</v>
      </c>
      <c r="AE18" s="14">
        <v>1172001.18</v>
      </c>
      <c r="AF18" s="14">
        <v>4103204.1</v>
      </c>
      <c r="AG18" s="14">
        <v>0</v>
      </c>
      <c r="AH18" s="14">
        <v>0</v>
      </c>
      <c r="AI18" s="14">
        <v>0</v>
      </c>
      <c r="AJ18" s="15">
        <v>334545504.15000004</v>
      </c>
    </row>
    <row r="19" spans="1:36" ht="31.5" customHeight="1" x14ac:dyDescent="0.3">
      <c r="A19" s="12">
        <v>2</v>
      </c>
      <c r="B19" s="13" t="s">
        <v>39</v>
      </c>
      <c r="C19" s="14">
        <v>11718465.449999999</v>
      </c>
      <c r="D19" s="14">
        <v>4516961.21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4516961.21</v>
      </c>
      <c r="K19" s="14">
        <v>3357521.38</v>
      </c>
      <c r="L19" s="14">
        <v>3843982.8600000003</v>
      </c>
      <c r="M19" s="14">
        <v>0</v>
      </c>
      <c r="N19" s="14">
        <v>2261900.8199999998</v>
      </c>
      <c r="O19" s="14">
        <v>0</v>
      </c>
      <c r="P19" s="14">
        <v>40029.620000000003</v>
      </c>
      <c r="Q19" s="14">
        <v>0</v>
      </c>
      <c r="R19" s="14">
        <v>1046516.22</v>
      </c>
      <c r="S19" s="14">
        <v>358702.6</v>
      </c>
      <c r="T19" s="14">
        <v>0</v>
      </c>
      <c r="U19" s="14"/>
      <c r="V19" s="14">
        <v>136833.60000000001</v>
      </c>
      <c r="W19" s="14">
        <v>67490825.819999993</v>
      </c>
      <c r="X19" s="14">
        <v>65579330.409999996</v>
      </c>
      <c r="Y19" s="14">
        <v>5463784.9400000004</v>
      </c>
      <c r="Z19" s="14">
        <v>0</v>
      </c>
      <c r="AA19" s="14">
        <v>1911495.41</v>
      </c>
      <c r="AB19" s="14">
        <v>0</v>
      </c>
      <c r="AC19" s="14">
        <v>2923386.48</v>
      </c>
      <c r="AD19" s="14">
        <v>0</v>
      </c>
      <c r="AE19" s="14">
        <v>0</v>
      </c>
      <c r="AF19" s="14">
        <v>1704802.02</v>
      </c>
      <c r="AG19" s="14">
        <v>0</v>
      </c>
      <c r="AH19" s="14">
        <v>0</v>
      </c>
      <c r="AI19" s="14">
        <v>0</v>
      </c>
      <c r="AJ19" s="15">
        <v>82132677.75</v>
      </c>
    </row>
    <row r="20" spans="1:36" ht="20.25" x14ac:dyDescent="0.3">
      <c r="A20" s="12">
        <v>3</v>
      </c>
      <c r="B20" s="13" t="s">
        <v>40</v>
      </c>
      <c r="C20" s="14">
        <v>14272922.030000001</v>
      </c>
      <c r="D20" s="14">
        <v>3136182.31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3136182.31</v>
      </c>
      <c r="K20" s="14">
        <v>0</v>
      </c>
      <c r="L20" s="14">
        <v>11136739.720000001</v>
      </c>
      <c r="M20" s="14">
        <v>0</v>
      </c>
      <c r="N20" s="14">
        <v>3608242.96</v>
      </c>
      <c r="O20" s="14">
        <v>0</v>
      </c>
      <c r="P20" s="14">
        <v>3631930.94</v>
      </c>
      <c r="Q20" s="14">
        <v>682984.07</v>
      </c>
      <c r="R20" s="14">
        <v>93643.81</v>
      </c>
      <c r="S20" s="14">
        <v>1416382.35</v>
      </c>
      <c r="T20" s="14">
        <v>1703555.59</v>
      </c>
      <c r="U20" s="14"/>
      <c r="V20" s="14">
        <v>0</v>
      </c>
      <c r="W20" s="14">
        <v>208830242.60000002</v>
      </c>
      <c r="X20" s="14">
        <v>172217753.08000001</v>
      </c>
      <c r="Y20" s="14">
        <v>0</v>
      </c>
      <c r="Z20" s="14">
        <v>172217753.08000001</v>
      </c>
      <c r="AA20" s="14">
        <v>36612489.520000003</v>
      </c>
      <c r="AB20" s="14">
        <v>36612489.520000003</v>
      </c>
      <c r="AC20" s="14">
        <v>119867430.73999999</v>
      </c>
      <c r="AD20" s="14">
        <v>119867430.73999999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342970595.37</v>
      </c>
    </row>
    <row r="21" spans="1:36" ht="20.25" x14ac:dyDescent="0.3">
      <c r="A21" s="12">
        <v>4</v>
      </c>
      <c r="B21" s="16" t="s">
        <v>41</v>
      </c>
      <c r="C21" s="14">
        <v>3994377.6199999996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106973.75999999999</v>
      </c>
      <c r="M21" s="14">
        <v>0</v>
      </c>
      <c r="N21" s="14">
        <v>0</v>
      </c>
      <c r="O21" s="14">
        <v>0</v>
      </c>
      <c r="P21" s="14">
        <v>106973.75999999999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15985766.880000001</v>
      </c>
      <c r="X21" s="14">
        <v>15985766.880000001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19980144.5</v>
      </c>
    </row>
    <row r="22" spans="1:36" ht="40.5" x14ac:dyDescent="0.3">
      <c r="A22" s="12">
        <v>5</v>
      </c>
      <c r="B22" s="17" t="s">
        <v>42</v>
      </c>
      <c r="C22" s="14">
        <v>2318153.92</v>
      </c>
      <c r="D22" s="14">
        <v>254071.09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254071.09</v>
      </c>
      <c r="K22" s="14">
        <v>1801972.6</v>
      </c>
      <c r="L22" s="14">
        <v>262110.23</v>
      </c>
      <c r="M22" s="14">
        <v>0</v>
      </c>
      <c r="N22" s="14">
        <v>262110.23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36790290.839999996</v>
      </c>
      <c r="X22" s="14">
        <v>35902949.979999997</v>
      </c>
      <c r="Y22" s="14">
        <v>0</v>
      </c>
      <c r="Z22" s="14">
        <v>0</v>
      </c>
      <c r="AA22" s="14">
        <v>887340.86</v>
      </c>
      <c r="AB22" s="14">
        <v>0</v>
      </c>
      <c r="AC22" s="14">
        <v>4127932.07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43236376.829999998</v>
      </c>
    </row>
    <row r="23" spans="1:36" ht="20.25" x14ac:dyDescent="0.3">
      <c r="A23" s="18"/>
      <c r="B23" s="19" t="s">
        <v>43</v>
      </c>
      <c r="C23" s="15">
        <v>59856537.119999997</v>
      </c>
      <c r="D23" s="15">
        <v>17531521.550000001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17531521.550000001</v>
      </c>
      <c r="K23" s="15">
        <v>6772788.3000000007</v>
      </c>
      <c r="L23" s="15">
        <v>35552227.269999996</v>
      </c>
      <c r="M23" s="15">
        <v>0</v>
      </c>
      <c r="N23" s="15">
        <v>14812961.790000003</v>
      </c>
      <c r="O23" s="15">
        <v>5750415.7999999998</v>
      </c>
      <c r="P23" s="15">
        <v>4767690.67</v>
      </c>
      <c r="Q23" s="15">
        <v>974549.35999999987</v>
      </c>
      <c r="R23" s="15">
        <v>2888775.97</v>
      </c>
      <c r="S23" s="15">
        <v>2157725.63</v>
      </c>
      <c r="T23" s="15">
        <v>1703555.59</v>
      </c>
      <c r="U23" s="15">
        <v>0</v>
      </c>
      <c r="V23" s="15">
        <v>2496552.46</v>
      </c>
      <c r="W23" s="15">
        <v>626323285.83000004</v>
      </c>
      <c r="X23" s="15">
        <v>504575963.75999999</v>
      </c>
      <c r="Y23" s="15">
        <v>13040732.539999999</v>
      </c>
      <c r="Z23" s="15">
        <v>172217753.08000001</v>
      </c>
      <c r="AA23" s="15">
        <v>121747322.07000001</v>
      </c>
      <c r="AB23" s="15">
        <v>36612489.520000003</v>
      </c>
      <c r="AC23" s="15">
        <v>136685475.65000001</v>
      </c>
      <c r="AD23" s="15">
        <v>119867430.73999999</v>
      </c>
      <c r="AE23" s="15">
        <v>1172001.18</v>
      </c>
      <c r="AF23" s="15">
        <v>5808006.1200000001</v>
      </c>
      <c r="AG23" s="15">
        <v>0</v>
      </c>
      <c r="AH23" s="15">
        <v>0</v>
      </c>
      <c r="AI23" s="15">
        <v>0</v>
      </c>
      <c r="AJ23" s="15">
        <v>822865298.60000002</v>
      </c>
    </row>
    <row r="24" spans="1:36" ht="20.25" x14ac:dyDescent="0.3">
      <c r="A24" s="12">
        <v>6</v>
      </c>
      <c r="B24" s="17" t="s">
        <v>44</v>
      </c>
      <c r="C24" s="14">
        <v>112757190.44</v>
      </c>
      <c r="D24" s="14">
        <v>43557701.729999997</v>
      </c>
      <c r="E24" s="14">
        <v>40062619.799999997</v>
      </c>
      <c r="F24" s="14">
        <v>6651668.9199999999</v>
      </c>
      <c r="G24" s="14">
        <v>27813331.190000001</v>
      </c>
      <c r="H24" s="14">
        <v>5597619.6899999939</v>
      </c>
      <c r="I24" s="14"/>
      <c r="J24" s="14">
        <v>3495081.93</v>
      </c>
      <c r="K24" s="14">
        <v>13741536.699999999</v>
      </c>
      <c r="L24" s="14">
        <v>55457952.009999998</v>
      </c>
      <c r="M24" s="14">
        <v>52954790.93</v>
      </c>
      <c r="N24" s="14">
        <v>0</v>
      </c>
      <c r="O24" s="14">
        <v>0</v>
      </c>
      <c r="P24" s="14">
        <v>456932.78</v>
      </c>
      <c r="Q24" s="14">
        <v>0</v>
      </c>
      <c r="R24" s="14">
        <v>887281.57</v>
      </c>
      <c r="S24" s="14">
        <v>1158946.73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20460478.449999999</v>
      </c>
      <c r="AD24" s="14">
        <v>1002561.06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133217668.89</v>
      </c>
    </row>
    <row r="25" spans="1:36" ht="40.5" x14ac:dyDescent="0.3">
      <c r="A25" s="12">
        <v>7</v>
      </c>
      <c r="B25" s="17" t="s">
        <v>45</v>
      </c>
      <c r="C25" s="14">
        <v>21157908.739999998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6088478.29</v>
      </c>
      <c r="M25" s="14">
        <v>0</v>
      </c>
      <c r="N25" s="14">
        <v>512534.88</v>
      </c>
      <c r="O25" s="14">
        <v>0</v>
      </c>
      <c r="P25" s="14">
        <v>5574992.3300000001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162823434.78999999</v>
      </c>
      <c r="X25" s="14">
        <v>156796770.34</v>
      </c>
      <c r="Y25" s="14">
        <v>10461860.52</v>
      </c>
      <c r="Z25" s="14">
        <v>0</v>
      </c>
      <c r="AA25" s="14">
        <v>6026664.4500000002</v>
      </c>
      <c r="AB25" s="14">
        <v>0</v>
      </c>
      <c r="AC25" s="14">
        <v>1314686.92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185296030.44999999</v>
      </c>
    </row>
    <row r="26" spans="1:36" ht="20.25" x14ac:dyDescent="0.3">
      <c r="A26" s="12">
        <v>8</v>
      </c>
      <c r="B26" s="17" t="s">
        <v>46</v>
      </c>
      <c r="C26" s="14">
        <v>4486504.87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406844.13</v>
      </c>
      <c r="L26" s="14">
        <v>4079660.74</v>
      </c>
      <c r="M26" s="14">
        <v>0</v>
      </c>
      <c r="N26" s="14">
        <v>0</v>
      </c>
      <c r="O26" s="14">
        <v>0</v>
      </c>
      <c r="P26" s="14">
        <v>1179391.75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2900268.99</v>
      </c>
      <c r="W26" s="14">
        <v>23761005.760000002</v>
      </c>
      <c r="X26" s="14">
        <v>23761005.760000002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28247510.630000003</v>
      </c>
    </row>
    <row r="27" spans="1:36" ht="40.5" x14ac:dyDescent="0.3">
      <c r="A27" s="12">
        <v>9</v>
      </c>
      <c r="B27" s="17" t="s">
        <v>47</v>
      </c>
      <c r="C27" s="14">
        <v>49456303.159999996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1381707.08</v>
      </c>
      <c r="L27" s="14">
        <v>47297121.420000002</v>
      </c>
      <c r="M27" s="14">
        <v>0</v>
      </c>
      <c r="N27" s="14">
        <v>46653656.649999999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49456303.159999996</v>
      </c>
    </row>
    <row r="28" spans="1:36" ht="20.25" x14ac:dyDescent="0.3">
      <c r="A28" s="12">
        <v>10</v>
      </c>
      <c r="B28" s="17" t="s">
        <v>48</v>
      </c>
      <c r="C28" s="14">
        <v>18913567.09</v>
      </c>
      <c r="D28" s="14">
        <v>4428895.93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4428895.93</v>
      </c>
      <c r="K28" s="14">
        <v>0</v>
      </c>
      <c r="L28" s="14">
        <v>14484671.16</v>
      </c>
      <c r="M28" s="14">
        <v>0</v>
      </c>
      <c r="N28" s="14">
        <v>13539233.01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>
        <v>0</v>
      </c>
      <c r="AB28" s="14">
        <v>0</v>
      </c>
      <c r="AC28" s="14">
        <v>1419265.39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42796897.43</v>
      </c>
    </row>
    <row r="29" spans="1:36" ht="20.25" x14ac:dyDescent="0.3">
      <c r="A29" s="12">
        <v>11</v>
      </c>
      <c r="B29" s="17" t="s">
        <v>49</v>
      </c>
      <c r="C29" s="14">
        <v>105543136.16999999</v>
      </c>
      <c r="D29" s="14">
        <v>42287035.409999996</v>
      </c>
      <c r="E29" s="14">
        <v>41005416.479999997</v>
      </c>
      <c r="F29" s="14">
        <v>34195939.939999998</v>
      </c>
      <c r="G29" s="14">
        <v>561550.09</v>
      </c>
      <c r="H29" s="14">
        <v>6247926.4499999993</v>
      </c>
      <c r="I29" s="14"/>
      <c r="J29" s="14">
        <v>1281618.93</v>
      </c>
      <c r="K29" s="14">
        <v>3311086.28</v>
      </c>
      <c r="L29" s="14">
        <v>59945014.479999997</v>
      </c>
      <c r="M29" s="14">
        <v>59106844.960000001</v>
      </c>
      <c r="N29" s="14">
        <v>0</v>
      </c>
      <c r="O29" s="14">
        <v>0</v>
      </c>
      <c r="P29" s="14">
        <v>0</v>
      </c>
      <c r="Q29" s="14">
        <v>0</v>
      </c>
      <c r="R29" s="14">
        <v>707705.01</v>
      </c>
      <c r="S29" s="14">
        <v>130464.51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1742491.24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107285627.40999998</v>
      </c>
    </row>
    <row r="30" spans="1:36" ht="40.5" x14ac:dyDescent="0.3">
      <c r="A30" s="18"/>
      <c r="B30" s="19" t="s">
        <v>50</v>
      </c>
      <c r="C30" s="15">
        <v>312314610.46999997</v>
      </c>
      <c r="D30" s="15">
        <v>91051107.729999989</v>
      </c>
      <c r="E30" s="15">
        <v>81068036.280000001</v>
      </c>
      <c r="F30" s="15">
        <v>40847608.859999999</v>
      </c>
      <c r="G30" s="15">
        <v>28374881.280000001</v>
      </c>
      <c r="H30" s="15">
        <v>11845546.139999993</v>
      </c>
      <c r="I30" s="15">
        <v>0</v>
      </c>
      <c r="J30" s="15">
        <v>9983071.4499999993</v>
      </c>
      <c r="K30" s="15">
        <v>33910604.640000001</v>
      </c>
      <c r="L30" s="15">
        <v>187352898.09999999</v>
      </c>
      <c r="M30" s="15">
        <v>112061635.89</v>
      </c>
      <c r="N30" s="15">
        <v>60705424.539999999</v>
      </c>
      <c r="O30" s="15">
        <v>0</v>
      </c>
      <c r="P30" s="15">
        <v>7854781.6300000008</v>
      </c>
      <c r="Q30" s="15">
        <v>951.08</v>
      </c>
      <c r="R30" s="15">
        <v>2540424.73</v>
      </c>
      <c r="S30" s="15">
        <v>1289411.24</v>
      </c>
      <c r="T30" s="15">
        <v>0</v>
      </c>
      <c r="U30" s="15">
        <v>0</v>
      </c>
      <c r="V30" s="15">
        <v>2900268.99</v>
      </c>
      <c r="W30" s="15">
        <v>209048505.49999997</v>
      </c>
      <c r="X30" s="15">
        <v>203021841.04999998</v>
      </c>
      <c r="Y30" s="15">
        <v>10461860.52</v>
      </c>
      <c r="Z30" s="15">
        <v>0</v>
      </c>
      <c r="AA30" s="15">
        <v>6026664.4500000002</v>
      </c>
      <c r="AB30" s="15">
        <v>0</v>
      </c>
      <c r="AC30" s="15">
        <v>24936921.999999996</v>
      </c>
      <c r="AD30" s="15">
        <v>1002561.06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546300037.97000003</v>
      </c>
    </row>
    <row r="31" spans="1:36" ht="40.5" x14ac:dyDescent="0.3">
      <c r="A31" s="20">
        <v>12</v>
      </c>
      <c r="B31" s="21" t="s">
        <v>51</v>
      </c>
      <c r="C31" s="14">
        <v>7037920.7999999998</v>
      </c>
      <c r="D31" s="14">
        <v>86367.53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86367.53</v>
      </c>
      <c r="K31" s="14">
        <v>0</v>
      </c>
      <c r="L31" s="14">
        <v>6951553.2699999996</v>
      </c>
      <c r="M31" s="14">
        <v>0</v>
      </c>
      <c r="N31" s="14">
        <v>6951553.2699999996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7037920.7999999998</v>
      </c>
    </row>
    <row r="32" spans="1:36" ht="24" customHeight="1" x14ac:dyDescent="0.3">
      <c r="A32" s="20">
        <v>13</v>
      </c>
      <c r="B32" s="21" t="s">
        <v>52</v>
      </c>
      <c r="C32" s="14">
        <v>49877444.929999992</v>
      </c>
      <c r="D32" s="14">
        <v>15702624.18</v>
      </c>
      <c r="E32" s="14">
        <v>13588303.75</v>
      </c>
      <c r="F32" s="14">
        <v>10105992.279999999</v>
      </c>
      <c r="G32" s="14">
        <v>540081.13</v>
      </c>
      <c r="H32" s="14">
        <v>2942230.3400000008</v>
      </c>
      <c r="I32" s="14"/>
      <c r="J32" s="14">
        <v>2114320.4300000002</v>
      </c>
      <c r="K32" s="14">
        <v>1530803.3</v>
      </c>
      <c r="L32" s="14">
        <v>32644017.449999999</v>
      </c>
      <c r="M32" s="14">
        <v>27834186.789999999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48067.39</v>
      </c>
      <c r="T32" s="14">
        <v>0</v>
      </c>
      <c r="U32" s="14"/>
      <c r="V32" s="14">
        <v>4114155.27</v>
      </c>
      <c r="W32" s="14">
        <v>35497286.649999999</v>
      </c>
      <c r="X32" s="14">
        <v>31171600.280000001</v>
      </c>
      <c r="Y32" s="14">
        <v>3213990.62</v>
      </c>
      <c r="Z32" s="14">
        <v>0</v>
      </c>
      <c r="AA32" s="14">
        <v>4325686.37</v>
      </c>
      <c r="AB32" s="14">
        <v>0</v>
      </c>
      <c r="AC32" s="14">
        <v>2133007.69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87507739.269999981</v>
      </c>
    </row>
    <row r="33" spans="1:36" ht="20.25" x14ac:dyDescent="0.3">
      <c r="A33" s="20">
        <v>14</v>
      </c>
      <c r="B33" s="21" t="s">
        <v>53</v>
      </c>
      <c r="C33" s="14">
        <v>59061634.310000002</v>
      </c>
      <c r="D33" s="14">
        <v>32267883.899999999</v>
      </c>
      <c r="E33" s="14">
        <v>18131627.09</v>
      </c>
      <c r="F33" s="14">
        <v>4038321.55</v>
      </c>
      <c r="G33" s="14">
        <v>12056292.26</v>
      </c>
      <c r="H33" s="14">
        <v>2037013.2799999993</v>
      </c>
      <c r="I33" s="14">
        <v>12722125</v>
      </c>
      <c r="J33" s="14">
        <v>1414131.81</v>
      </c>
      <c r="K33" s="14">
        <v>4850114.6100000003</v>
      </c>
      <c r="L33" s="14">
        <v>21943635.800000001</v>
      </c>
      <c r="M33" s="14">
        <v>19270621.91</v>
      </c>
      <c r="N33" s="14">
        <v>1628522.78</v>
      </c>
      <c r="O33" s="14">
        <v>0</v>
      </c>
      <c r="P33" s="14">
        <v>384001.66</v>
      </c>
      <c r="Q33" s="14">
        <v>0</v>
      </c>
      <c r="R33" s="14">
        <v>93412.75</v>
      </c>
      <c r="S33" s="14">
        <v>567076.69999999995</v>
      </c>
      <c r="T33" s="14">
        <v>0</v>
      </c>
      <c r="U33" s="14"/>
      <c r="V33" s="14">
        <v>0</v>
      </c>
      <c r="W33" s="14">
        <v>62942271.920000002</v>
      </c>
      <c r="X33" s="14">
        <v>62942271.920000002</v>
      </c>
      <c r="Y33" s="14">
        <v>0</v>
      </c>
      <c r="Z33" s="14">
        <v>0</v>
      </c>
      <c r="AA33" s="14">
        <v>0</v>
      </c>
      <c r="AB33" s="14">
        <v>0</v>
      </c>
      <c r="AC33" s="14">
        <v>8060664.3300000001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130064570.56</v>
      </c>
    </row>
    <row r="34" spans="1:36" ht="40.5" x14ac:dyDescent="0.3">
      <c r="A34" s="18"/>
      <c r="B34" s="19" t="s">
        <v>54</v>
      </c>
      <c r="C34" s="15">
        <v>115977000.03999999</v>
      </c>
      <c r="D34" s="15">
        <v>48056875.609999999</v>
      </c>
      <c r="E34" s="15">
        <v>31719930.84</v>
      </c>
      <c r="F34" s="15">
        <v>14144313.829999998</v>
      </c>
      <c r="G34" s="15">
        <v>12596373.390000001</v>
      </c>
      <c r="H34" s="15">
        <v>4979243.62</v>
      </c>
      <c r="I34" s="15">
        <v>12722125</v>
      </c>
      <c r="J34" s="15">
        <v>3614819.77</v>
      </c>
      <c r="K34" s="15">
        <v>6380917.9100000001</v>
      </c>
      <c r="L34" s="15">
        <v>61539206.519999996</v>
      </c>
      <c r="M34" s="15">
        <v>47104808.700000003</v>
      </c>
      <c r="N34" s="15">
        <v>8691727.8999999985</v>
      </c>
      <c r="O34" s="15">
        <v>0</v>
      </c>
      <c r="P34" s="15">
        <v>384001.66</v>
      </c>
      <c r="Q34" s="15">
        <v>0</v>
      </c>
      <c r="R34" s="15">
        <v>629368.9</v>
      </c>
      <c r="S34" s="15">
        <v>615144.09</v>
      </c>
      <c r="T34" s="15">
        <v>0</v>
      </c>
      <c r="U34" s="15">
        <v>0</v>
      </c>
      <c r="V34" s="15">
        <v>4114155.27</v>
      </c>
      <c r="W34" s="15">
        <v>98439558.569999993</v>
      </c>
      <c r="X34" s="15">
        <v>94113872.200000003</v>
      </c>
      <c r="Y34" s="15">
        <v>3213990.62</v>
      </c>
      <c r="Z34" s="15">
        <v>0</v>
      </c>
      <c r="AA34" s="15">
        <v>4325686.37</v>
      </c>
      <c r="AB34" s="15">
        <v>0</v>
      </c>
      <c r="AC34" s="15">
        <v>10193672.02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224610230.63</v>
      </c>
    </row>
    <row r="35" spans="1:36" ht="20.25" x14ac:dyDescent="0.25">
      <c r="A35" s="22">
        <v>15</v>
      </c>
      <c r="B35" s="23" t="s">
        <v>55</v>
      </c>
      <c r="C35" s="14">
        <v>20392850.050000001</v>
      </c>
      <c r="D35" s="14">
        <v>10368805.6</v>
      </c>
      <c r="E35" s="14">
        <v>4522061.0999999996</v>
      </c>
      <c r="F35" s="14">
        <v>1891757.53</v>
      </c>
      <c r="G35" s="14">
        <v>1931413.11</v>
      </c>
      <c r="H35" s="14">
        <v>698890.45999999926</v>
      </c>
      <c r="I35" s="14">
        <v>5386170</v>
      </c>
      <c r="J35" s="14">
        <v>460574.5</v>
      </c>
      <c r="K35" s="14">
        <v>1233907.6200000001</v>
      </c>
      <c r="L35" s="14">
        <v>8790136.8300000001</v>
      </c>
      <c r="M35" s="14">
        <v>6611667.1799999997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270426.09999999998</v>
      </c>
      <c r="S35" s="14">
        <v>380599.17</v>
      </c>
      <c r="T35" s="14">
        <v>0</v>
      </c>
      <c r="U35" s="14"/>
      <c r="V35" s="14">
        <v>0</v>
      </c>
      <c r="W35" s="14">
        <v>6129526.9000000004</v>
      </c>
      <c r="X35" s="14">
        <v>6129526.9000000004</v>
      </c>
      <c r="Y35" s="14">
        <v>0</v>
      </c>
      <c r="Z35" s="14">
        <v>0</v>
      </c>
      <c r="AA35" s="14">
        <v>0</v>
      </c>
      <c r="AB35" s="14">
        <v>0</v>
      </c>
      <c r="AC35" s="14">
        <v>2289539.2799999998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28811916.230000004</v>
      </c>
    </row>
    <row r="36" spans="1:36" ht="20.25" x14ac:dyDescent="0.3">
      <c r="A36" s="24">
        <v>16</v>
      </c>
      <c r="B36" s="17" t="s">
        <v>56</v>
      </c>
      <c r="C36" s="14">
        <v>22159933.559999999</v>
      </c>
      <c r="D36" s="14">
        <v>11260908.719999999</v>
      </c>
      <c r="E36" s="14">
        <v>5367961.18</v>
      </c>
      <c r="F36" s="14">
        <v>2068164.24</v>
      </c>
      <c r="G36" s="14">
        <v>2633732.98</v>
      </c>
      <c r="H36" s="14">
        <v>666063.9599999995</v>
      </c>
      <c r="I36" s="14">
        <v>5817378.75</v>
      </c>
      <c r="J36" s="14">
        <v>75568.789999999994</v>
      </c>
      <c r="K36" s="14">
        <v>1461975.26</v>
      </c>
      <c r="L36" s="14">
        <v>9437049.5800000001</v>
      </c>
      <c r="M36" s="14">
        <v>6301121.0300000003</v>
      </c>
      <c r="N36" s="14">
        <v>2738787.11</v>
      </c>
      <c r="O36" s="14">
        <v>0</v>
      </c>
      <c r="P36" s="14">
        <v>0</v>
      </c>
      <c r="Q36" s="14">
        <v>0</v>
      </c>
      <c r="R36" s="14">
        <v>242295.49</v>
      </c>
      <c r="S36" s="14">
        <v>154845.95000000001</v>
      </c>
      <c r="T36" s="14">
        <v>0</v>
      </c>
      <c r="U36" s="14"/>
      <c r="V36" s="14">
        <v>0</v>
      </c>
      <c r="W36" s="14">
        <v>6409597.8799999999</v>
      </c>
      <c r="X36" s="14">
        <v>6409597.8799999999</v>
      </c>
      <c r="Y36" s="14">
        <v>0</v>
      </c>
      <c r="Z36" s="14">
        <v>0</v>
      </c>
      <c r="AA36" s="14">
        <v>0</v>
      </c>
      <c r="AB36" s="14">
        <v>0</v>
      </c>
      <c r="AC36" s="14">
        <v>2775049.87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31344581.309999999</v>
      </c>
    </row>
    <row r="37" spans="1:36" ht="20.25" x14ac:dyDescent="0.3">
      <c r="A37" s="24">
        <v>17</v>
      </c>
      <c r="B37" s="17" t="s">
        <v>57</v>
      </c>
      <c r="C37" s="14">
        <v>22827962.949999996</v>
      </c>
      <c r="D37" s="14">
        <v>8962293.9099999983</v>
      </c>
      <c r="E37" s="14">
        <v>7339728.7199999997</v>
      </c>
      <c r="F37" s="14">
        <v>3731612.38</v>
      </c>
      <c r="G37" s="14">
        <v>2566907.8199999998</v>
      </c>
      <c r="H37" s="14">
        <v>1041208.52</v>
      </c>
      <c r="I37" s="14">
        <v>1420872.5</v>
      </c>
      <c r="J37" s="14">
        <v>201692.69</v>
      </c>
      <c r="K37" s="14">
        <v>1533388.35</v>
      </c>
      <c r="L37" s="14">
        <v>12332280.689999998</v>
      </c>
      <c r="M37" s="14">
        <v>9850076.0399999991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127481.95</v>
      </c>
      <c r="T37" s="14">
        <v>0</v>
      </c>
      <c r="U37" s="14"/>
      <c r="V37" s="14">
        <v>0</v>
      </c>
      <c r="W37" s="14">
        <v>4519353.4000000004</v>
      </c>
      <c r="X37" s="14">
        <v>4519353.4000000004</v>
      </c>
      <c r="Y37" s="14">
        <v>0</v>
      </c>
      <c r="Z37" s="14">
        <v>0</v>
      </c>
      <c r="AA37" s="14">
        <v>0</v>
      </c>
      <c r="AB37" s="14">
        <v>0</v>
      </c>
      <c r="AC37" s="14">
        <v>2132804.88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29480121.229999993</v>
      </c>
    </row>
    <row r="38" spans="1:36" s="25" customFormat="1" ht="20.25" x14ac:dyDescent="0.3">
      <c r="A38" s="24">
        <v>18</v>
      </c>
      <c r="B38" s="17" t="s">
        <v>58</v>
      </c>
      <c r="C38" s="14">
        <v>21207245.070000004</v>
      </c>
      <c r="D38" s="14">
        <v>10012418.970000001</v>
      </c>
      <c r="E38" s="14">
        <v>6801820.0300000003</v>
      </c>
      <c r="F38" s="14">
        <v>3373331.54</v>
      </c>
      <c r="G38" s="14">
        <v>2692943.67</v>
      </c>
      <c r="H38" s="14">
        <v>735544.8200000003</v>
      </c>
      <c r="I38" s="14">
        <v>3053310</v>
      </c>
      <c r="J38" s="14">
        <v>157288.94</v>
      </c>
      <c r="K38" s="14">
        <v>1676724.76</v>
      </c>
      <c r="L38" s="14">
        <v>9518101.3399999999</v>
      </c>
      <c r="M38" s="14">
        <v>6958425.9800000004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96780.99</v>
      </c>
      <c r="T38" s="14">
        <v>0</v>
      </c>
      <c r="U38" s="14"/>
      <c r="V38" s="14">
        <v>0</v>
      </c>
      <c r="W38" s="14">
        <v>10860862.76</v>
      </c>
      <c r="X38" s="14">
        <v>10860862.76</v>
      </c>
      <c r="Y38" s="14">
        <v>0</v>
      </c>
      <c r="Z38" s="14">
        <v>0</v>
      </c>
      <c r="AA38" s="14">
        <v>0</v>
      </c>
      <c r="AB38" s="14">
        <v>0</v>
      </c>
      <c r="AC38" s="14">
        <v>3079660.38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35147768.210000008</v>
      </c>
    </row>
    <row r="39" spans="1:36" s="25" customFormat="1" ht="20.25" x14ac:dyDescent="0.3">
      <c r="A39" s="24">
        <v>19</v>
      </c>
      <c r="B39" s="17" t="s">
        <v>59</v>
      </c>
      <c r="C39" s="14">
        <v>16657593.649999999</v>
      </c>
      <c r="D39" s="14">
        <v>8590949.2699999996</v>
      </c>
      <c r="E39" s="14">
        <v>4245754.62</v>
      </c>
      <c r="F39" s="14">
        <v>1585093.49</v>
      </c>
      <c r="G39" s="14">
        <v>2044137.98</v>
      </c>
      <c r="H39" s="14">
        <v>616523.14999999991</v>
      </c>
      <c r="I39" s="14">
        <v>4071080</v>
      </c>
      <c r="J39" s="14">
        <v>274114.65000000002</v>
      </c>
      <c r="K39" s="14">
        <v>1211675.32</v>
      </c>
      <c r="L39" s="14">
        <v>6854969.0599999996</v>
      </c>
      <c r="M39" s="14">
        <v>5832453.1299999999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5521125.5599999996</v>
      </c>
      <c r="X39" s="14">
        <v>5521125.5599999996</v>
      </c>
      <c r="Y39" s="14">
        <v>0</v>
      </c>
      <c r="Z39" s="14">
        <v>0</v>
      </c>
      <c r="AA39" s="14">
        <v>0</v>
      </c>
      <c r="AB39" s="14">
        <v>0</v>
      </c>
      <c r="AC39" s="14">
        <v>1785236.86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23963956.069999997</v>
      </c>
    </row>
    <row r="40" spans="1:36" ht="20.25" x14ac:dyDescent="0.3">
      <c r="A40" s="24">
        <v>20</v>
      </c>
      <c r="B40" s="17" t="s">
        <v>60</v>
      </c>
      <c r="C40" s="14">
        <v>9131508.0699999984</v>
      </c>
      <c r="D40" s="14">
        <v>4285581.3</v>
      </c>
      <c r="E40" s="14">
        <v>1912117.94</v>
      </c>
      <c r="F40" s="14">
        <v>690673.42</v>
      </c>
      <c r="G40" s="14">
        <v>859093.35</v>
      </c>
      <c r="H40" s="14">
        <v>362351.17000000004</v>
      </c>
      <c r="I40" s="14">
        <v>2289982.5</v>
      </c>
      <c r="J40" s="14">
        <v>83480.86</v>
      </c>
      <c r="K40" s="14">
        <v>354254.92</v>
      </c>
      <c r="L40" s="14">
        <v>4491671.8499999996</v>
      </c>
      <c r="M40" s="14">
        <v>3427926.88</v>
      </c>
      <c r="N40" s="14">
        <v>796137.62</v>
      </c>
      <c r="O40" s="14">
        <v>0</v>
      </c>
      <c r="P40" s="14">
        <v>0</v>
      </c>
      <c r="Q40" s="14">
        <v>0</v>
      </c>
      <c r="R40" s="14">
        <v>78105.13</v>
      </c>
      <c r="S40" s="14">
        <v>189502.22</v>
      </c>
      <c r="T40" s="14">
        <v>0</v>
      </c>
      <c r="U40" s="14"/>
      <c r="V40" s="14">
        <v>0</v>
      </c>
      <c r="W40" s="14">
        <v>1571410.05</v>
      </c>
      <c r="X40" s="14">
        <v>1571410.05</v>
      </c>
      <c r="Y40" s="14">
        <v>0</v>
      </c>
      <c r="Z40" s="14">
        <v>0</v>
      </c>
      <c r="AA40" s="14">
        <v>0</v>
      </c>
      <c r="AB40" s="14">
        <v>0</v>
      </c>
      <c r="AC40" s="14">
        <v>909249.96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11612168.079999998</v>
      </c>
    </row>
    <row r="41" spans="1:36" ht="20.25" x14ac:dyDescent="0.3">
      <c r="A41" s="24">
        <v>21</v>
      </c>
      <c r="B41" s="17" t="s">
        <v>61</v>
      </c>
      <c r="C41" s="14">
        <v>29774768.490000002</v>
      </c>
      <c r="D41" s="14">
        <v>15529615.119999999</v>
      </c>
      <c r="E41" s="14">
        <v>9244172.3599999994</v>
      </c>
      <c r="F41" s="14">
        <v>3892913.46</v>
      </c>
      <c r="G41" s="14">
        <v>4266574.55</v>
      </c>
      <c r="H41" s="14">
        <v>1084684.3499999996</v>
      </c>
      <c r="I41" s="14">
        <v>6106620</v>
      </c>
      <c r="J41" s="14">
        <v>178822.76</v>
      </c>
      <c r="K41" s="14">
        <v>2426650.4900000002</v>
      </c>
      <c r="L41" s="14">
        <v>11818502.879999999</v>
      </c>
      <c r="M41" s="14">
        <v>10261367.609999999</v>
      </c>
      <c r="N41" s="14">
        <v>0</v>
      </c>
      <c r="O41" s="14">
        <v>0</v>
      </c>
      <c r="P41" s="14">
        <v>581682.30000000005</v>
      </c>
      <c r="Q41" s="14">
        <v>0</v>
      </c>
      <c r="R41" s="14">
        <v>305994.18</v>
      </c>
      <c r="S41" s="14">
        <v>669458.79</v>
      </c>
      <c r="T41" s="14">
        <v>0</v>
      </c>
      <c r="U41" s="14"/>
      <c r="V41" s="14">
        <v>0</v>
      </c>
      <c r="W41" s="14">
        <v>30221962.329999998</v>
      </c>
      <c r="X41" s="14">
        <v>30221962.329999998</v>
      </c>
      <c r="Y41" s="14">
        <v>0</v>
      </c>
      <c r="Z41" s="14">
        <v>0</v>
      </c>
      <c r="AA41" s="14">
        <v>0</v>
      </c>
      <c r="AB41" s="14">
        <v>0</v>
      </c>
      <c r="AC41" s="14">
        <v>3139633.81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63136364.630000003</v>
      </c>
    </row>
    <row r="42" spans="1:36" ht="20.25" x14ac:dyDescent="0.3">
      <c r="A42" s="24">
        <v>22</v>
      </c>
      <c r="B42" s="17" t="s">
        <v>62</v>
      </c>
      <c r="C42" s="14">
        <v>28017264.640000001</v>
      </c>
      <c r="D42" s="14">
        <v>14379458.939999999</v>
      </c>
      <c r="E42" s="14">
        <v>6330063.5800000001</v>
      </c>
      <c r="F42" s="14">
        <v>2528467.2799999998</v>
      </c>
      <c r="G42" s="14">
        <v>2931125.51</v>
      </c>
      <c r="H42" s="14">
        <v>870470.7900000005</v>
      </c>
      <c r="I42" s="14">
        <v>7781935</v>
      </c>
      <c r="J42" s="14">
        <v>267460.36</v>
      </c>
      <c r="K42" s="14">
        <v>1981436.86</v>
      </c>
      <c r="L42" s="14">
        <v>11656368.84</v>
      </c>
      <c r="M42" s="14">
        <v>8234857.3799999999</v>
      </c>
      <c r="N42" s="14">
        <v>3112806.78</v>
      </c>
      <c r="O42" s="14">
        <v>0</v>
      </c>
      <c r="P42" s="14">
        <v>0</v>
      </c>
      <c r="Q42" s="14">
        <v>0</v>
      </c>
      <c r="R42" s="14">
        <v>49630.64</v>
      </c>
      <c r="S42" s="14">
        <v>259074.04</v>
      </c>
      <c r="T42" s="14">
        <v>0</v>
      </c>
      <c r="U42" s="14"/>
      <c r="V42" s="14">
        <v>0</v>
      </c>
      <c r="W42" s="14">
        <v>8116127.7400000002</v>
      </c>
      <c r="X42" s="14">
        <v>8116127.7400000002</v>
      </c>
      <c r="Y42" s="14">
        <v>0</v>
      </c>
      <c r="Z42" s="14">
        <v>0</v>
      </c>
      <c r="AA42" s="14">
        <v>0</v>
      </c>
      <c r="AB42" s="14">
        <v>0</v>
      </c>
      <c r="AC42" s="14">
        <v>2850261.97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38983654.350000001</v>
      </c>
    </row>
    <row r="43" spans="1:36" ht="20.25" x14ac:dyDescent="0.3">
      <c r="A43" s="24">
        <v>23</v>
      </c>
      <c r="B43" s="17" t="s">
        <v>63</v>
      </c>
      <c r="C43" s="14">
        <v>13766148.979999999</v>
      </c>
      <c r="D43" s="14">
        <v>8084648.8200000003</v>
      </c>
      <c r="E43" s="14">
        <v>2540117.16</v>
      </c>
      <c r="F43" s="14">
        <v>916904.83</v>
      </c>
      <c r="G43" s="14">
        <v>1241027.3</v>
      </c>
      <c r="H43" s="14">
        <v>382185.03</v>
      </c>
      <c r="I43" s="14">
        <v>5343292.5</v>
      </c>
      <c r="J43" s="14">
        <v>201239.16</v>
      </c>
      <c r="K43" s="14">
        <v>649418.18999999994</v>
      </c>
      <c r="L43" s="14">
        <v>5032081.97</v>
      </c>
      <c r="M43" s="14">
        <v>3615559.89</v>
      </c>
      <c r="N43" s="14">
        <v>989120.44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3651208.52</v>
      </c>
      <c r="X43" s="14">
        <v>3651208.52</v>
      </c>
      <c r="Y43" s="14">
        <v>0</v>
      </c>
      <c r="Z43" s="14">
        <v>0</v>
      </c>
      <c r="AA43" s="14">
        <v>0</v>
      </c>
      <c r="AB43" s="14">
        <v>0</v>
      </c>
      <c r="AC43" s="14">
        <v>1460807.42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18878164.920000002</v>
      </c>
    </row>
    <row r="44" spans="1:36" ht="20.25" x14ac:dyDescent="0.3">
      <c r="A44" s="24">
        <v>24</v>
      </c>
      <c r="B44" s="17" t="s">
        <v>64</v>
      </c>
      <c r="C44" s="14">
        <v>10017984.25</v>
      </c>
      <c r="D44" s="14">
        <v>5477565.7200000007</v>
      </c>
      <c r="E44" s="14">
        <v>2566266.31</v>
      </c>
      <c r="F44" s="14">
        <v>1110512.6399999999</v>
      </c>
      <c r="G44" s="14">
        <v>1131525.8</v>
      </c>
      <c r="H44" s="14">
        <v>324227.87000000011</v>
      </c>
      <c r="I44" s="14">
        <v>2671646.25</v>
      </c>
      <c r="J44" s="14">
        <v>239653.16</v>
      </c>
      <c r="K44" s="14">
        <v>441341.69</v>
      </c>
      <c r="L44" s="14">
        <v>4099076.8400000003</v>
      </c>
      <c r="M44" s="14">
        <v>3067271.48</v>
      </c>
      <c r="N44" s="14">
        <v>681231.26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1814065.78</v>
      </c>
      <c r="X44" s="14">
        <v>1814065.78</v>
      </c>
      <c r="Y44" s="14">
        <v>0</v>
      </c>
      <c r="Z44" s="14">
        <v>0</v>
      </c>
      <c r="AA44" s="14">
        <v>0</v>
      </c>
      <c r="AB44" s="14">
        <v>0</v>
      </c>
      <c r="AC44" s="14">
        <v>1341828.48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13173878.51</v>
      </c>
    </row>
    <row r="45" spans="1:36" ht="20.25" x14ac:dyDescent="0.3">
      <c r="A45" s="24">
        <v>25</v>
      </c>
      <c r="B45" s="17" t="s">
        <v>65</v>
      </c>
      <c r="C45" s="14">
        <v>19410421.620000001</v>
      </c>
      <c r="D45" s="14">
        <v>10479063.439999999</v>
      </c>
      <c r="E45" s="14">
        <v>4873618.58</v>
      </c>
      <c r="F45" s="14">
        <v>2173069.7799999998</v>
      </c>
      <c r="G45" s="14">
        <v>2042925.78</v>
      </c>
      <c r="H45" s="14">
        <v>657623.02000000025</v>
      </c>
      <c r="I45" s="14">
        <v>5343292.5</v>
      </c>
      <c r="J45" s="14">
        <v>262152.36</v>
      </c>
      <c r="K45" s="14">
        <v>1222026.32</v>
      </c>
      <c r="L45" s="14">
        <v>7709331.8600000003</v>
      </c>
      <c r="M45" s="14">
        <v>6221267.5800000001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7407386.9299999997</v>
      </c>
      <c r="X45" s="14">
        <v>7407386.9299999997</v>
      </c>
      <c r="Y45" s="14">
        <v>0</v>
      </c>
      <c r="Z45" s="14">
        <v>0</v>
      </c>
      <c r="AA45" s="14">
        <v>0</v>
      </c>
      <c r="AB45" s="14">
        <v>0</v>
      </c>
      <c r="AC45" s="14">
        <v>2107952.71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28925761.260000002</v>
      </c>
    </row>
    <row r="46" spans="1:36" ht="20.25" x14ac:dyDescent="0.3">
      <c r="A46" s="24">
        <v>26</v>
      </c>
      <c r="B46" s="17" t="s">
        <v>66</v>
      </c>
      <c r="C46" s="14">
        <v>64956229.869999997</v>
      </c>
      <c r="D46" s="14">
        <v>33614013.329999998</v>
      </c>
      <c r="E46" s="14">
        <v>15632947.439999999</v>
      </c>
      <c r="F46" s="14">
        <v>6418672.8899999997</v>
      </c>
      <c r="G46" s="14">
        <v>7080015.3600000003</v>
      </c>
      <c r="H46" s="14">
        <v>2134259.1900000004</v>
      </c>
      <c r="I46" s="14">
        <v>17302090</v>
      </c>
      <c r="J46" s="14">
        <v>678975.89</v>
      </c>
      <c r="K46" s="14">
        <v>4442404.43</v>
      </c>
      <c r="L46" s="14">
        <v>26899812.110000003</v>
      </c>
      <c r="M46" s="14">
        <v>20190590.98</v>
      </c>
      <c r="N46" s="14">
        <v>3895371.78</v>
      </c>
      <c r="O46" s="14">
        <v>0</v>
      </c>
      <c r="P46" s="14">
        <v>1323038.8899999999</v>
      </c>
      <c r="Q46" s="14">
        <v>0</v>
      </c>
      <c r="R46" s="14">
        <v>646590.68999999994</v>
      </c>
      <c r="S46" s="14">
        <v>240598.18</v>
      </c>
      <c r="T46" s="14">
        <v>0</v>
      </c>
      <c r="U46" s="14"/>
      <c r="V46" s="14">
        <v>603621.59</v>
      </c>
      <c r="W46" s="14">
        <v>42367569.939999998</v>
      </c>
      <c r="X46" s="14">
        <v>42367569.939999998</v>
      </c>
      <c r="Y46" s="14">
        <v>0</v>
      </c>
      <c r="Z46" s="14">
        <v>0</v>
      </c>
      <c r="AA46" s="14">
        <v>0</v>
      </c>
      <c r="AB46" s="14">
        <v>0</v>
      </c>
      <c r="AC46" s="14">
        <v>7071368.4100000001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114395168.22</v>
      </c>
    </row>
    <row r="47" spans="1:36" ht="20.25" x14ac:dyDescent="0.3">
      <c r="A47" s="24">
        <v>27</v>
      </c>
      <c r="B47" s="17" t="s">
        <v>67</v>
      </c>
      <c r="C47" s="14">
        <v>16605415.58</v>
      </c>
      <c r="D47" s="14">
        <v>6911111.8999999994</v>
      </c>
      <c r="E47" s="14">
        <v>3933610.84</v>
      </c>
      <c r="F47" s="14">
        <v>1581607.89</v>
      </c>
      <c r="G47" s="14">
        <v>1793599.64</v>
      </c>
      <c r="H47" s="14">
        <v>558403.31000000029</v>
      </c>
      <c r="I47" s="14">
        <v>2798867.5</v>
      </c>
      <c r="J47" s="14">
        <v>178633.56</v>
      </c>
      <c r="K47" s="14">
        <v>1482067.73</v>
      </c>
      <c r="L47" s="14">
        <v>8212235.9500000002</v>
      </c>
      <c r="M47" s="14">
        <v>5282625.97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714633.66</v>
      </c>
      <c r="T47" s="14">
        <v>0</v>
      </c>
      <c r="U47" s="14"/>
      <c r="V47" s="14">
        <v>0</v>
      </c>
      <c r="W47" s="14">
        <v>9476340.4800000004</v>
      </c>
      <c r="X47" s="14">
        <v>9476340.4800000004</v>
      </c>
      <c r="Y47" s="14">
        <v>0</v>
      </c>
      <c r="Z47" s="14">
        <v>0</v>
      </c>
      <c r="AA47" s="14">
        <v>0</v>
      </c>
      <c r="AB47" s="14">
        <v>0</v>
      </c>
      <c r="AC47" s="14">
        <v>1667358.75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27749114.810000002</v>
      </c>
    </row>
    <row r="48" spans="1:36" ht="20.25" x14ac:dyDescent="0.3">
      <c r="A48" s="24">
        <v>28</v>
      </c>
      <c r="B48" s="17" t="s">
        <v>68</v>
      </c>
      <c r="C48" s="14">
        <v>41335592.309999995</v>
      </c>
      <c r="D48" s="14">
        <v>17385269.809999999</v>
      </c>
      <c r="E48" s="14">
        <v>11242057.26</v>
      </c>
      <c r="F48" s="14">
        <v>4578458.72</v>
      </c>
      <c r="G48" s="14">
        <v>5035209.5</v>
      </c>
      <c r="H48" s="14">
        <v>1628389.04</v>
      </c>
      <c r="I48" s="14">
        <v>5746395</v>
      </c>
      <c r="J48" s="14">
        <v>396817.55</v>
      </c>
      <c r="K48" s="14">
        <v>2686393.06</v>
      </c>
      <c r="L48" s="14">
        <v>21263929.439999994</v>
      </c>
      <c r="M48" s="14">
        <v>15404941.199999999</v>
      </c>
      <c r="N48" s="14">
        <v>2101778.2200000002</v>
      </c>
      <c r="O48" s="14">
        <v>0</v>
      </c>
      <c r="P48" s="14">
        <v>490929.31</v>
      </c>
      <c r="Q48" s="14">
        <v>0</v>
      </c>
      <c r="R48" s="14">
        <v>2318232.38</v>
      </c>
      <c r="S48" s="14">
        <v>948048.33</v>
      </c>
      <c r="T48" s="14">
        <v>0</v>
      </c>
      <c r="U48" s="14"/>
      <c r="V48" s="14">
        <v>0</v>
      </c>
      <c r="W48" s="14">
        <v>31577722.09</v>
      </c>
      <c r="X48" s="14">
        <v>31577722.09</v>
      </c>
      <c r="Y48" s="14">
        <v>0</v>
      </c>
      <c r="Z48" s="14">
        <v>0</v>
      </c>
      <c r="AA48" s="14">
        <v>0</v>
      </c>
      <c r="AB48" s="14">
        <v>0</v>
      </c>
      <c r="AC48" s="14">
        <v>5835447.6600000001</v>
      </c>
      <c r="AD48" s="14">
        <v>868734.34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78748762.059999987</v>
      </c>
    </row>
    <row r="49" spans="1:36" ht="20.25" x14ac:dyDescent="0.3">
      <c r="A49" s="24">
        <v>29</v>
      </c>
      <c r="B49" s="17" t="s">
        <v>69</v>
      </c>
      <c r="C49" s="14">
        <v>14901526.189999998</v>
      </c>
      <c r="D49" s="14">
        <v>7855825.7199999997</v>
      </c>
      <c r="E49" s="14">
        <v>3331659.33</v>
      </c>
      <c r="F49" s="14">
        <v>1299829.08</v>
      </c>
      <c r="G49" s="14">
        <v>1539414.92</v>
      </c>
      <c r="H49" s="14">
        <v>492415.33000000007</v>
      </c>
      <c r="I49" s="14">
        <v>4452743.75</v>
      </c>
      <c r="J49" s="14">
        <v>71422.64</v>
      </c>
      <c r="K49" s="14">
        <v>823789.36</v>
      </c>
      <c r="L49" s="14">
        <v>6221911.1099999994</v>
      </c>
      <c r="M49" s="14">
        <v>4658364.18</v>
      </c>
      <c r="N49" s="14">
        <v>1521418.21</v>
      </c>
      <c r="O49" s="14">
        <v>0</v>
      </c>
      <c r="P49" s="14">
        <v>0</v>
      </c>
      <c r="Q49" s="14">
        <v>0</v>
      </c>
      <c r="R49" s="14">
        <v>0</v>
      </c>
      <c r="S49" s="14">
        <v>42128.72</v>
      </c>
      <c r="T49" s="14">
        <v>0</v>
      </c>
      <c r="U49" s="14"/>
      <c r="V49" s="14">
        <v>0</v>
      </c>
      <c r="W49" s="14">
        <v>4687819.07</v>
      </c>
      <c r="X49" s="14">
        <v>4687819.07</v>
      </c>
      <c r="Y49" s="14">
        <v>0</v>
      </c>
      <c r="Z49" s="14">
        <v>0</v>
      </c>
      <c r="AA49" s="14">
        <v>0</v>
      </c>
      <c r="AB49" s="14">
        <v>0</v>
      </c>
      <c r="AC49" s="14">
        <v>2133692.87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21723038.129999999</v>
      </c>
    </row>
    <row r="50" spans="1:36" ht="20.25" x14ac:dyDescent="0.3">
      <c r="A50" s="24">
        <v>30</v>
      </c>
      <c r="B50" s="17" t="s">
        <v>70</v>
      </c>
      <c r="C50" s="14">
        <v>14512723.800000001</v>
      </c>
      <c r="D50" s="14">
        <v>6752080.8499999996</v>
      </c>
      <c r="E50" s="14">
        <v>2883898.05</v>
      </c>
      <c r="F50" s="14">
        <v>1073407.76</v>
      </c>
      <c r="G50" s="14">
        <v>1285461.6000000001</v>
      </c>
      <c r="H50" s="14">
        <v>525028.68999999971</v>
      </c>
      <c r="I50" s="14">
        <v>3562195</v>
      </c>
      <c r="J50" s="14">
        <v>305987.8</v>
      </c>
      <c r="K50" s="14">
        <v>979134.58</v>
      </c>
      <c r="L50" s="14">
        <v>6781508.370000001</v>
      </c>
      <c r="M50" s="14">
        <v>4966894.1900000004</v>
      </c>
      <c r="N50" s="14">
        <v>1573224.44</v>
      </c>
      <c r="O50" s="14">
        <v>0</v>
      </c>
      <c r="P50" s="14">
        <v>0</v>
      </c>
      <c r="Q50" s="14">
        <v>0</v>
      </c>
      <c r="R50" s="14">
        <v>117811.4</v>
      </c>
      <c r="S50" s="14">
        <v>123578.34</v>
      </c>
      <c r="T50" s="14">
        <v>0</v>
      </c>
      <c r="U50" s="14"/>
      <c r="V50" s="14">
        <v>0</v>
      </c>
      <c r="W50" s="14">
        <v>4433696.6399999997</v>
      </c>
      <c r="X50" s="14">
        <v>4433696.6399999997</v>
      </c>
      <c r="Y50" s="14">
        <v>0</v>
      </c>
      <c r="Z50" s="14">
        <v>0</v>
      </c>
      <c r="AA50" s="14">
        <v>0</v>
      </c>
      <c r="AB50" s="14">
        <v>0</v>
      </c>
      <c r="AC50" s="14">
        <v>1232089.01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20178509.450000003</v>
      </c>
    </row>
    <row r="51" spans="1:36" ht="20.25" x14ac:dyDescent="0.3">
      <c r="A51" s="24">
        <v>31</v>
      </c>
      <c r="B51" s="17" t="s">
        <v>71</v>
      </c>
      <c r="C51" s="14">
        <v>29171855.160000004</v>
      </c>
      <c r="D51" s="14">
        <v>14978046.540000001</v>
      </c>
      <c r="E51" s="14">
        <v>10404642.73</v>
      </c>
      <c r="F51" s="14">
        <v>5836281.4199999999</v>
      </c>
      <c r="G51" s="14">
        <v>3481136.79</v>
      </c>
      <c r="H51" s="14">
        <v>1087224.5200000005</v>
      </c>
      <c r="I51" s="14">
        <v>4452743.75</v>
      </c>
      <c r="J51" s="14">
        <v>120660.06</v>
      </c>
      <c r="K51" s="14">
        <v>2536268.7599999998</v>
      </c>
      <c r="L51" s="14">
        <v>11657539.860000001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572743.42000000004</v>
      </c>
      <c r="T51" s="14">
        <v>0</v>
      </c>
      <c r="U51" s="14"/>
      <c r="V51" s="14">
        <v>0</v>
      </c>
      <c r="W51" s="14">
        <v>4254863.0999999996</v>
      </c>
      <c r="X51" s="14">
        <v>4254863.0999999996</v>
      </c>
      <c r="Y51" s="14">
        <v>0</v>
      </c>
      <c r="Z51" s="14">
        <v>0</v>
      </c>
      <c r="AA51" s="14">
        <v>0</v>
      </c>
      <c r="AB51" s="14">
        <v>0</v>
      </c>
      <c r="AC51" s="14">
        <v>2194536.5699999998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35621254.830000006</v>
      </c>
    </row>
    <row r="52" spans="1:36" ht="20.25" x14ac:dyDescent="0.3">
      <c r="A52" s="24">
        <v>32</v>
      </c>
      <c r="B52" s="17" t="s">
        <v>72</v>
      </c>
      <c r="C52" s="14">
        <v>7955959.2700000005</v>
      </c>
      <c r="D52" s="14">
        <v>4389387.0999999996</v>
      </c>
      <c r="E52" s="14">
        <v>1828259.26</v>
      </c>
      <c r="F52" s="14">
        <v>702277.01</v>
      </c>
      <c r="G52" s="14">
        <v>861274.78</v>
      </c>
      <c r="H52" s="14">
        <v>264707.46999999997</v>
      </c>
      <c r="I52" s="14">
        <v>2544425</v>
      </c>
      <c r="J52" s="14">
        <v>16702.84</v>
      </c>
      <c r="K52" s="14">
        <v>432064.61</v>
      </c>
      <c r="L52" s="14">
        <v>3134507.5600000005</v>
      </c>
      <c r="M52" s="14">
        <v>2504194.6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>
        <v>0</v>
      </c>
      <c r="AB52" s="14">
        <v>0</v>
      </c>
      <c r="AC52" s="14">
        <v>758319.18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10774260.780000001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165353445.09</v>
      </c>
      <c r="AH53" s="14">
        <v>163107691.50999999</v>
      </c>
      <c r="AI53" s="14">
        <v>2245753.58</v>
      </c>
      <c r="AJ53" s="15">
        <v>165353445.09</v>
      </c>
    </row>
    <row r="54" spans="1:36" ht="40.5" x14ac:dyDescent="0.3">
      <c r="A54" s="24">
        <v>34</v>
      </c>
      <c r="B54" s="17" t="s">
        <v>74</v>
      </c>
      <c r="C54" s="14">
        <v>3814655.7800000003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617048.94999999995</v>
      </c>
      <c r="L54" s="14">
        <v>3197606.83</v>
      </c>
      <c r="M54" s="14">
        <v>0</v>
      </c>
      <c r="N54" s="14">
        <v>371956.62</v>
      </c>
      <c r="O54" s="14">
        <v>0</v>
      </c>
      <c r="P54" s="14">
        <v>208649.71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2617000.5</v>
      </c>
      <c r="W54" s="14">
        <v>20577040.629999999</v>
      </c>
      <c r="X54" s="14">
        <v>19979290.66</v>
      </c>
      <c r="Y54" s="14">
        <v>0</v>
      </c>
      <c r="Z54" s="14">
        <v>0</v>
      </c>
      <c r="AA54" s="14">
        <v>597749.97</v>
      </c>
      <c r="AB54" s="14">
        <v>0</v>
      </c>
      <c r="AC54" s="14">
        <v>7674768.5199999996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32066464.93</v>
      </c>
    </row>
    <row r="55" spans="1:36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76</v>
      </c>
      <c r="C56" s="14">
        <v>1707926.87</v>
      </c>
      <c r="D56" s="14">
        <v>1707926.87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1707926.87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1707926.87</v>
      </c>
    </row>
    <row r="57" spans="1:36" ht="40.5" x14ac:dyDescent="0.3">
      <c r="A57" s="24">
        <v>37</v>
      </c>
      <c r="B57" s="26" t="s">
        <v>77</v>
      </c>
      <c r="C57" s="14">
        <v>2575150.66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2575150.66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2575150.66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2575150.66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3848426.47</v>
      </c>
      <c r="X58" s="14">
        <v>3848426.47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3848426.47</v>
      </c>
    </row>
    <row r="59" spans="1:36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5074820.66</v>
      </c>
    </row>
    <row r="60" spans="1:36" ht="60.75" x14ac:dyDescent="0.3">
      <c r="A60" s="18"/>
      <c r="B60" s="19" t="s">
        <v>80</v>
      </c>
      <c r="C60" s="15">
        <v>415975537.48000002</v>
      </c>
      <c r="D60" s="15">
        <v>201024971.92999998</v>
      </c>
      <c r="E60" s="15">
        <v>105000756.49000001</v>
      </c>
      <c r="F60" s="15">
        <v>45453035.359999999</v>
      </c>
      <c r="G60" s="15">
        <v>45417520.440000005</v>
      </c>
      <c r="H60" s="15">
        <v>14130200.689999999</v>
      </c>
      <c r="I60" s="15">
        <v>90145040</v>
      </c>
      <c r="J60" s="15">
        <v>5879175.4399999995</v>
      </c>
      <c r="K60" s="15">
        <v>28191971.259999994</v>
      </c>
      <c r="L60" s="15">
        <v>186758594.29000005</v>
      </c>
      <c r="M60" s="15">
        <v>133675003.51000002</v>
      </c>
      <c r="N60" s="15">
        <v>29070368.949999999</v>
      </c>
      <c r="O60" s="15">
        <v>0</v>
      </c>
      <c r="P60" s="15">
        <v>2604300.21</v>
      </c>
      <c r="Q60" s="15">
        <v>0</v>
      </c>
      <c r="R60" s="15">
        <v>5474719.5000000009</v>
      </c>
      <c r="S60" s="15">
        <v>5063608.71</v>
      </c>
      <c r="T60" s="15">
        <v>5074820.66</v>
      </c>
      <c r="U60" s="15">
        <v>0</v>
      </c>
      <c r="V60" s="15">
        <v>5795772.75</v>
      </c>
      <c r="W60" s="15">
        <v>209506088.59999996</v>
      </c>
      <c r="X60" s="15">
        <v>208908338.62999997</v>
      </c>
      <c r="Y60" s="15">
        <v>0</v>
      </c>
      <c r="Z60" s="15">
        <v>0</v>
      </c>
      <c r="AA60" s="15">
        <v>597749.97</v>
      </c>
      <c r="AB60" s="15">
        <v>0</v>
      </c>
      <c r="AC60" s="15">
        <v>52439606.589999989</v>
      </c>
      <c r="AD60" s="15">
        <v>868734.34</v>
      </c>
      <c r="AE60" s="15">
        <v>0</v>
      </c>
      <c r="AF60" s="15">
        <v>0</v>
      </c>
      <c r="AG60" s="15">
        <v>165353445.09</v>
      </c>
      <c r="AH60" s="15">
        <v>163107691.50999999</v>
      </c>
      <c r="AI60" s="15">
        <v>2245753.58</v>
      </c>
      <c r="AJ60" s="15">
        <v>843274677.75999999</v>
      </c>
    </row>
    <row r="61" spans="1:36" ht="24" customHeight="1" x14ac:dyDescent="0.3">
      <c r="A61" s="18"/>
      <c r="B61" s="19" t="s">
        <v>81</v>
      </c>
      <c r="C61" s="15">
        <v>904123685.11000001</v>
      </c>
      <c r="D61" s="15">
        <v>357664476.81999993</v>
      </c>
      <c r="E61" s="15">
        <v>217788723.61000001</v>
      </c>
      <c r="F61" s="15">
        <v>100444958.05</v>
      </c>
      <c r="G61" s="15">
        <v>86388775.110000014</v>
      </c>
      <c r="H61" s="15">
        <v>30954990.449999996</v>
      </c>
      <c r="I61" s="15">
        <v>102867165</v>
      </c>
      <c r="J61" s="15">
        <v>37008588.210000001</v>
      </c>
      <c r="K61" s="15">
        <v>75256282.109999985</v>
      </c>
      <c r="L61" s="15">
        <v>471202926.18000007</v>
      </c>
      <c r="M61" s="15">
        <v>292841448.10000002</v>
      </c>
      <c r="N61" s="15">
        <v>113280483.17999999</v>
      </c>
      <c r="O61" s="15">
        <v>5750415.7999999998</v>
      </c>
      <c r="P61" s="15">
        <v>15610774.170000002</v>
      </c>
      <c r="Q61" s="15">
        <v>975500.43999999983</v>
      </c>
      <c r="R61" s="15">
        <v>11533289.100000001</v>
      </c>
      <c r="S61" s="15">
        <v>9125889.6699999999</v>
      </c>
      <c r="T61" s="15">
        <v>6778376.25</v>
      </c>
      <c r="U61" s="15">
        <v>0</v>
      </c>
      <c r="V61" s="15">
        <v>15306749.470000001</v>
      </c>
      <c r="W61" s="15">
        <v>1143317438.5</v>
      </c>
      <c r="X61" s="15">
        <v>1010620015.64</v>
      </c>
      <c r="Y61" s="15">
        <v>26716583.68</v>
      </c>
      <c r="Z61" s="15">
        <v>172217753.08000001</v>
      </c>
      <c r="AA61" s="15">
        <v>132697422.86000001</v>
      </c>
      <c r="AB61" s="15">
        <v>36612489.520000003</v>
      </c>
      <c r="AC61" s="15">
        <v>224255676.25999999</v>
      </c>
      <c r="AD61" s="15">
        <v>121738726.14</v>
      </c>
      <c r="AE61" s="15">
        <v>1172001.18</v>
      </c>
      <c r="AF61" s="15">
        <v>5808006.1200000001</v>
      </c>
      <c r="AG61" s="15">
        <v>165353445.09</v>
      </c>
      <c r="AH61" s="15">
        <v>163107691.50999999</v>
      </c>
      <c r="AI61" s="15">
        <v>2245753.58</v>
      </c>
      <c r="AJ61" s="15">
        <v>2437050244.96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460457.17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460457.17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460457.17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460457.17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336850.68</v>
      </c>
      <c r="AD64" s="14">
        <v>0</v>
      </c>
      <c r="AE64" s="14">
        <v>336850.68</v>
      </c>
      <c r="AF64" s="14">
        <v>0</v>
      </c>
      <c r="AG64" s="14">
        <v>0</v>
      </c>
      <c r="AH64" s="14">
        <v>0</v>
      </c>
      <c r="AI64" s="14">
        <v>0</v>
      </c>
      <c r="AJ64" s="15">
        <v>336850.68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336850.68</v>
      </c>
      <c r="AD65" s="15">
        <v>0</v>
      </c>
      <c r="AE65" s="15">
        <v>336850.68</v>
      </c>
      <c r="AF65" s="15">
        <v>0</v>
      </c>
      <c r="AG65" s="15">
        <v>0</v>
      </c>
      <c r="AH65" s="15">
        <v>0</v>
      </c>
      <c r="AI65" s="15">
        <v>0</v>
      </c>
      <c r="AJ65" s="15">
        <v>336850.68</v>
      </c>
    </row>
    <row r="66" spans="1:36" ht="20.25" x14ac:dyDescent="0.3">
      <c r="A66" s="27">
        <v>42</v>
      </c>
      <c r="B66" s="32" t="s">
        <v>86</v>
      </c>
      <c r="C66" s="14">
        <v>32264934.75</v>
      </c>
      <c r="D66" s="14">
        <v>11761552.620000001</v>
      </c>
      <c r="E66" s="14">
        <v>11307908.380000001</v>
      </c>
      <c r="F66" s="14">
        <v>5190331.4000000004</v>
      </c>
      <c r="G66" s="14">
        <v>4627214.82</v>
      </c>
      <c r="H66" s="14">
        <v>1490362.1600000001</v>
      </c>
      <c r="I66" s="14"/>
      <c r="J66" s="14">
        <v>453644.24</v>
      </c>
      <c r="K66" s="14">
        <v>3609244.46</v>
      </c>
      <c r="L66" s="14">
        <v>16894137.669999998</v>
      </c>
      <c r="M66" s="14">
        <v>14099174.48</v>
      </c>
      <c r="N66" s="14">
        <v>724441.62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220533.75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38271465.460000001</v>
      </c>
    </row>
    <row r="67" spans="1:36" ht="20.25" x14ac:dyDescent="0.3">
      <c r="A67" s="27">
        <v>43</v>
      </c>
      <c r="B67" s="32" t="s">
        <v>87</v>
      </c>
      <c r="C67" s="14">
        <v>885410.05999999994</v>
      </c>
      <c r="D67" s="14">
        <v>389858.17</v>
      </c>
      <c r="E67" s="14">
        <v>378276.19</v>
      </c>
      <c r="F67" s="14">
        <v>172904.8</v>
      </c>
      <c r="G67" s="14">
        <v>154371.45000000001</v>
      </c>
      <c r="H67" s="14">
        <v>50999.94</v>
      </c>
      <c r="I67" s="14"/>
      <c r="J67" s="14">
        <v>11581.98</v>
      </c>
      <c r="K67" s="14">
        <v>0</v>
      </c>
      <c r="L67" s="14">
        <v>495551.88999999996</v>
      </c>
      <c r="M67" s="14">
        <v>482471.47</v>
      </c>
      <c r="N67" s="14">
        <v>13080.42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885410.05999999994</v>
      </c>
    </row>
    <row r="68" spans="1:36" ht="20.25" x14ac:dyDescent="0.3">
      <c r="A68" s="27">
        <v>44</v>
      </c>
      <c r="B68" s="32" t="s">
        <v>88</v>
      </c>
      <c r="C68" s="14">
        <v>195225.99</v>
      </c>
      <c r="D68" s="14">
        <v>80554.039999999994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80554.039999999994</v>
      </c>
      <c r="K68" s="14">
        <v>0</v>
      </c>
      <c r="L68" s="14">
        <v>114671.95</v>
      </c>
      <c r="M68" s="14">
        <v>0</v>
      </c>
      <c r="N68" s="14">
        <v>57271.96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195225.99</v>
      </c>
    </row>
    <row r="69" spans="1:36" ht="20.25" x14ac:dyDescent="0.3">
      <c r="A69" s="27">
        <v>45</v>
      </c>
      <c r="B69" s="32" t="s">
        <v>89</v>
      </c>
      <c r="C69" s="14">
        <v>13486729.719999999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12487721.289999999</v>
      </c>
      <c r="M69" s="14">
        <v>0</v>
      </c>
      <c r="N69" s="14">
        <v>8643108.959999999</v>
      </c>
      <c r="O69" s="14">
        <v>0</v>
      </c>
      <c r="P69" s="14">
        <v>966495.83</v>
      </c>
      <c r="Q69" s="14">
        <v>344828.47</v>
      </c>
      <c r="R69" s="14">
        <v>2059929.61</v>
      </c>
      <c r="S69" s="14">
        <v>108742.62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13486729.719999999</v>
      </c>
    </row>
    <row r="70" spans="1:36" ht="40.5" x14ac:dyDescent="0.3">
      <c r="A70" s="27">
        <v>46</v>
      </c>
      <c r="B70" s="32" t="s">
        <v>90</v>
      </c>
      <c r="C70" s="14">
        <v>7846177.0899999999</v>
      </c>
      <c r="D70" s="14">
        <v>2197078.9500000002</v>
      </c>
      <c r="E70" s="14">
        <v>2053609.1</v>
      </c>
      <c r="F70" s="14">
        <v>1034434.4</v>
      </c>
      <c r="G70" s="14">
        <v>635509.27</v>
      </c>
      <c r="H70" s="14">
        <v>383665.43000000005</v>
      </c>
      <c r="I70" s="14"/>
      <c r="J70" s="14">
        <v>143469.85</v>
      </c>
      <c r="K70" s="14">
        <v>604042.71</v>
      </c>
      <c r="L70" s="14">
        <v>5045055.43</v>
      </c>
      <c r="M70" s="14">
        <v>3629564.86</v>
      </c>
      <c r="N70" s="14">
        <v>411653.12</v>
      </c>
      <c r="O70" s="14">
        <v>0</v>
      </c>
      <c r="P70" s="14">
        <v>0</v>
      </c>
      <c r="Q70" s="14">
        <v>0</v>
      </c>
      <c r="R70" s="14">
        <v>1003837.45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7846177.0899999999</v>
      </c>
    </row>
    <row r="71" spans="1:36" ht="40.5" x14ac:dyDescent="0.3">
      <c r="A71" s="27">
        <v>47</v>
      </c>
      <c r="B71" s="32" t="s">
        <v>91</v>
      </c>
      <c r="C71" s="14">
        <v>11452.58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8344.36</v>
      </c>
      <c r="M71" s="14">
        <v>0</v>
      </c>
      <c r="N71" s="14">
        <v>8344.36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11452.58</v>
      </c>
    </row>
    <row r="72" spans="1:36" ht="40.5" x14ac:dyDescent="0.3">
      <c r="A72" s="33"/>
      <c r="B72" s="34" t="s">
        <v>92</v>
      </c>
      <c r="C72" s="15">
        <v>54689930.189999998</v>
      </c>
      <c r="D72" s="15">
        <v>15431160.430000002</v>
      </c>
      <c r="E72" s="15">
        <v>13739793.67</v>
      </c>
      <c r="F72" s="15">
        <v>6397670.6000000006</v>
      </c>
      <c r="G72" s="15">
        <v>5417095.540000001</v>
      </c>
      <c r="H72" s="15">
        <v>1925027.5300000003</v>
      </c>
      <c r="I72" s="15">
        <v>0</v>
      </c>
      <c r="J72" s="15">
        <v>1691366.76</v>
      </c>
      <c r="K72" s="15">
        <v>4213287.17</v>
      </c>
      <c r="L72" s="15">
        <v>35045482.589999996</v>
      </c>
      <c r="M72" s="15">
        <v>18211210.810000002</v>
      </c>
      <c r="N72" s="15">
        <v>9857900.4399999976</v>
      </c>
      <c r="O72" s="15">
        <v>0</v>
      </c>
      <c r="P72" s="15">
        <v>1274451.19</v>
      </c>
      <c r="Q72" s="15">
        <v>344828.47</v>
      </c>
      <c r="R72" s="15">
        <v>4159793.67</v>
      </c>
      <c r="S72" s="15">
        <v>612148.46</v>
      </c>
      <c r="T72" s="15">
        <v>0</v>
      </c>
      <c r="U72" s="15">
        <v>0</v>
      </c>
      <c r="V72" s="15">
        <v>585149.55000000005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60696460.900000006</v>
      </c>
    </row>
    <row r="73" spans="1:36" ht="20.25" x14ac:dyDescent="0.3">
      <c r="A73" s="27">
        <v>48</v>
      </c>
      <c r="B73" s="32" t="s">
        <v>93</v>
      </c>
      <c r="C73" s="14">
        <v>5715762.1699999999</v>
      </c>
      <c r="D73" s="14">
        <v>1854115.51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1854115.51</v>
      </c>
      <c r="K73" s="14">
        <v>0</v>
      </c>
      <c r="L73" s="14">
        <v>3861646.66</v>
      </c>
      <c r="M73" s="14">
        <v>0</v>
      </c>
      <c r="N73" s="14">
        <v>3762402.41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27579.65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3027691.62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8743453.7899999991</v>
      </c>
    </row>
    <row r="74" spans="1:36" ht="20.25" x14ac:dyDescent="0.3">
      <c r="A74" s="27">
        <v>49</v>
      </c>
      <c r="B74" s="32" t="s">
        <v>94</v>
      </c>
      <c r="C74" s="14">
        <v>5748861.9000000004</v>
      </c>
      <c r="D74" s="14">
        <v>1489439.0799999998</v>
      </c>
      <c r="E74" s="14">
        <v>1430258.38</v>
      </c>
      <c r="F74" s="14">
        <v>197950.47</v>
      </c>
      <c r="G74" s="14">
        <v>952298.45</v>
      </c>
      <c r="H74" s="14">
        <v>280009.45999999996</v>
      </c>
      <c r="I74" s="14"/>
      <c r="J74" s="14">
        <v>59180.7</v>
      </c>
      <c r="K74" s="14">
        <v>515112.44</v>
      </c>
      <c r="L74" s="14">
        <v>3744310.3800000004</v>
      </c>
      <c r="M74" s="14">
        <v>2648954.9900000002</v>
      </c>
      <c r="N74" s="14">
        <v>442403.52</v>
      </c>
      <c r="O74" s="14">
        <v>0</v>
      </c>
      <c r="P74" s="14">
        <v>24546.34</v>
      </c>
      <c r="Q74" s="14">
        <v>200347.71</v>
      </c>
      <c r="R74" s="14">
        <v>30583.45</v>
      </c>
      <c r="S74" s="14">
        <v>162826.46</v>
      </c>
      <c r="T74" s="14">
        <v>0</v>
      </c>
      <c r="U74" s="14"/>
      <c r="V74" s="14">
        <v>234647.91</v>
      </c>
      <c r="W74" s="14">
        <v>9398883.4800000004</v>
      </c>
      <c r="X74" s="14">
        <v>7893710.1299999999</v>
      </c>
      <c r="Y74" s="14">
        <v>0</v>
      </c>
      <c r="Z74" s="14">
        <v>0</v>
      </c>
      <c r="AA74" s="14">
        <v>1505173.35</v>
      </c>
      <c r="AB74" s="14">
        <v>0</v>
      </c>
      <c r="AC74" s="14">
        <v>5240753.96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20388499.34</v>
      </c>
    </row>
    <row r="75" spans="1:36" ht="20.25" x14ac:dyDescent="0.3">
      <c r="A75" s="27">
        <v>50</v>
      </c>
      <c r="B75" s="32" t="s">
        <v>95</v>
      </c>
      <c r="C75" s="14">
        <v>135348.78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19919.189999999999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19919.189999999999</v>
      </c>
      <c r="S75" s="14">
        <v>0</v>
      </c>
      <c r="T75" s="14">
        <v>0</v>
      </c>
      <c r="U75" s="14"/>
      <c r="V75" s="14">
        <v>0</v>
      </c>
      <c r="W75" s="14">
        <v>2312907.5299999998</v>
      </c>
      <c r="X75" s="14">
        <v>2187254.75</v>
      </c>
      <c r="Y75" s="14">
        <v>0</v>
      </c>
      <c r="Z75" s="14">
        <v>0</v>
      </c>
      <c r="AA75" s="14">
        <v>125652.78</v>
      </c>
      <c r="AB75" s="14">
        <v>0</v>
      </c>
      <c r="AC75" s="14">
        <v>8906649.4600000009</v>
      </c>
      <c r="AD75" s="14">
        <v>0</v>
      </c>
      <c r="AE75" s="14">
        <v>6471638.8200000003</v>
      </c>
      <c r="AF75" s="14">
        <v>0</v>
      </c>
      <c r="AG75" s="14">
        <v>0</v>
      </c>
      <c r="AH75" s="14">
        <v>0</v>
      </c>
      <c r="AI75" s="14">
        <v>0</v>
      </c>
      <c r="AJ75" s="15">
        <v>11354905.77</v>
      </c>
    </row>
    <row r="76" spans="1:36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1780144.48</v>
      </c>
      <c r="AD76" s="14">
        <v>0</v>
      </c>
      <c r="AE76" s="14">
        <v>616942.64</v>
      </c>
      <c r="AF76" s="14">
        <v>0</v>
      </c>
      <c r="AG76" s="14">
        <v>0</v>
      </c>
      <c r="AH76" s="14">
        <v>0</v>
      </c>
      <c r="AI76" s="14">
        <v>0</v>
      </c>
      <c r="AJ76" s="15">
        <v>1842963.03</v>
      </c>
    </row>
    <row r="77" spans="1:36" ht="20.25" x14ac:dyDescent="0.3">
      <c r="A77" s="27">
        <v>52</v>
      </c>
      <c r="B77" s="32" t="s">
        <v>97</v>
      </c>
      <c r="C77" s="14">
        <v>6632023.2199999997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6632023.2199999997</v>
      </c>
      <c r="M77" s="14">
        <v>0</v>
      </c>
      <c r="N77" s="14">
        <v>0</v>
      </c>
      <c r="O77" s="14">
        <v>0</v>
      </c>
      <c r="P77" s="14">
        <v>4893480.08</v>
      </c>
      <c r="Q77" s="14">
        <v>1738543.14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6632023.2199999997</v>
      </c>
    </row>
    <row r="78" spans="1:36" ht="20.25" x14ac:dyDescent="0.3">
      <c r="A78" s="27">
        <v>53</v>
      </c>
      <c r="B78" s="32" t="s">
        <v>98</v>
      </c>
      <c r="C78" s="14">
        <v>1333382.79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1333382.79</v>
      </c>
      <c r="M78" s="14">
        <v>0</v>
      </c>
      <c r="N78" s="14">
        <v>0</v>
      </c>
      <c r="O78" s="14">
        <v>0</v>
      </c>
      <c r="P78" s="14">
        <v>0</v>
      </c>
      <c r="Q78" s="14">
        <v>1314249.46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1333382.79</v>
      </c>
    </row>
    <row r="79" spans="1:36" ht="20.25" x14ac:dyDescent="0.3">
      <c r="A79" s="27">
        <v>54</v>
      </c>
      <c r="B79" s="32" t="s">
        <v>99</v>
      </c>
      <c r="C79" s="14">
        <v>729061.08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729061.08</v>
      </c>
      <c r="M79" s="14">
        <v>0</v>
      </c>
      <c r="N79" s="14">
        <v>0</v>
      </c>
      <c r="O79" s="14">
        <v>0</v>
      </c>
      <c r="P79" s="14">
        <v>0</v>
      </c>
      <c r="Q79" s="14">
        <v>729061.08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729061.08</v>
      </c>
    </row>
    <row r="80" spans="1:36" ht="20.25" x14ac:dyDescent="0.3">
      <c r="A80" s="27">
        <v>55</v>
      </c>
      <c r="B80" s="32" t="s">
        <v>100</v>
      </c>
      <c r="C80" s="14">
        <v>1825902.85</v>
      </c>
      <c r="D80" s="14">
        <v>3346.2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3346.2</v>
      </c>
      <c r="K80" s="14">
        <v>0</v>
      </c>
      <c r="L80" s="14">
        <v>1822556.6500000001</v>
      </c>
      <c r="M80" s="14">
        <v>0</v>
      </c>
      <c r="N80" s="14">
        <v>3129.32</v>
      </c>
      <c r="O80" s="14">
        <v>0</v>
      </c>
      <c r="P80" s="14">
        <v>0</v>
      </c>
      <c r="Q80" s="14">
        <v>1800294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1825902.85</v>
      </c>
    </row>
    <row r="81" spans="1:36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14687345.99</v>
      </c>
      <c r="AD81" s="14">
        <v>0</v>
      </c>
      <c r="AE81" s="14">
        <v>0</v>
      </c>
      <c r="AF81" s="14">
        <v>14687345.99</v>
      </c>
      <c r="AG81" s="14">
        <v>0</v>
      </c>
      <c r="AH81" s="14">
        <v>0</v>
      </c>
      <c r="AI81" s="14">
        <v>0</v>
      </c>
      <c r="AJ81" s="15">
        <v>74485185.280000001</v>
      </c>
    </row>
    <row r="82" spans="1:36" ht="20.25" x14ac:dyDescent="0.3">
      <c r="A82" s="27">
        <v>57</v>
      </c>
      <c r="B82" s="32" t="s">
        <v>102</v>
      </c>
      <c r="C82" s="14">
        <v>1076120.68</v>
      </c>
      <c r="D82" s="14">
        <v>36892.44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36892.44</v>
      </c>
      <c r="K82" s="14">
        <v>0</v>
      </c>
      <c r="L82" s="14">
        <v>1039228.24</v>
      </c>
      <c r="M82" s="14">
        <v>0</v>
      </c>
      <c r="N82" s="14">
        <v>190456.02</v>
      </c>
      <c r="O82" s="14">
        <v>0</v>
      </c>
      <c r="P82" s="14">
        <v>0</v>
      </c>
      <c r="Q82" s="14">
        <v>848772.22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570406.26</v>
      </c>
      <c r="X82" s="14">
        <v>570406.26</v>
      </c>
      <c r="Y82" s="14">
        <v>0</v>
      </c>
      <c r="Z82" s="14">
        <v>0</v>
      </c>
      <c r="AA82" s="14">
        <v>0</v>
      </c>
      <c r="AB82" s="14">
        <v>0</v>
      </c>
      <c r="AC82" s="14">
        <v>1279585.93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2926112.87</v>
      </c>
    </row>
    <row r="83" spans="1:36" ht="20.25" x14ac:dyDescent="0.3">
      <c r="A83" s="27">
        <v>58</v>
      </c>
      <c r="B83" s="32" t="s">
        <v>103</v>
      </c>
      <c r="C83" s="14">
        <v>1202087.1399999999</v>
      </c>
      <c r="D83" s="14">
        <v>1716.89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1716.89</v>
      </c>
      <c r="K83" s="14">
        <v>0</v>
      </c>
      <c r="L83" s="14">
        <v>1200370.25</v>
      </c>
      <c r="M83" s="14">
        <v>0</v>
      </c>
      <c r="N83" s="14">
        <v>1200370.25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1202087.1399999999</v>
      </c>
    </row>
    <row r="84" spans="1:36" ht="20.25" x14ac:dyDescent="0.3">
      <c r="A84" s="27">
        <v>59</v>
      </c>
      <c r="B84" s="32" t="s">
        <v>104</v>
      </c>
      <c r="C84" s="14">
        <v>579254.27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579254.27</v>
      </c>
      <c r="M84" s="14">
        <v>0</v>
      </c>
      <c r="N84" s="14">
        <v>0</v>
      </c>
      <c r="O84" s="14">
        <v>0</v>
      </c>
      <c r="P84" s="14">
        <v>0</v>
      </c>
      <c r="Q84" s="14">
        <v>579254.27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579254.27</v>
      </c>
    </row>
    <row r="85" spans="1:36" ht="20.25" x14ac:dyDescent="0.3">
      <c r="A85" s="27">
        <v>60</v>
      </c>
      <c r="B85" s="32" t="s">
        <v>105</v>
      </c>
      <c r="C85" s="14">
        <v>511978.23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511978.23</v>
      </c>
      <c r="M85" s="14">
        <v>0</v>
      </c>
      <c r="N85" s="14">
        <v>0</v>
      </c>
      <c r="O85" s="14">
        <v>0</v>
      </c>
      <c r="P85" s="14">
        <v>0</v>
      </c>
      <c r="Q85" s="14">
        <v>511978.23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511978.23</v>
      </c>
    </row>
    <row r="86" spans="1:36" ht="20.25" x14ac:dyDescent="0.3">
      <c r="A86" s="27">
        <v>61</v>
      </c>
      <c r="B86" s="32" t="s">
        <v>106</v>
      </c>
      <c r="C86" s="14">
        <v>15309.34</v>
      </c>
      <c r="D86" s="14">
        <v>15309.34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15309.34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2928656.37</v>
      </c>
      <c r="X86" s="14">
        <v>1038922.1</v>
      </c>
      <c r="Y86" s="14">
        <v>0</v>
      </c>
      <c r="Z86" s="14">
        <v>0</v>
      </c>
      <c r="AA86" s="14">
        <v>1889734.27</v>
      </c>
      <c r="AB86" s="14">
        <v>1546606.98</v>
      </c>
      <c r="AC86" s="14">
        <v>751230.65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3695196.36</v>
      </c>
    </row>
    <row r="87" spans="1:36" ht="20.25" x14ac:dyDescent="0.3">
      <c r="A87" s="27">
        <v>62</v>
      </c>
      <c r="B87" s="32" t="s">
        <v>107</v>
      </c>
      <c r="C87" s="14">
        <v>3177746.99</v>
      </c>
      <c r="D87" s="14">
        <v>335367.67999999999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335367.67999999999</v>
      </c>
      <c r="K87" s="14">
        <v>0</v>
      </c>
      <c r="L87" s="14">
        <v>2842379.31</v>
      </c>
      <c r="M87" s="14">
        <v>0</v>
      </c>
      <c r="N87" s="14">
        <v>2521606.84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1208831.05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4386578.04</v>
      </c>
    </row>
    <row r="88" spans="1:36" ht="20.25" x14ac:dyDescent="0.3">
      <c r="A88" s="27">
        <v>63</v>
      </c>
      <c r="B88" s="32" t="s">
        <v>108</v>
      </c>
      <c r="C88" s="14">
        <v>93214.459999999992</v>
      </c>
      <c r="D88" s="14">
        <v>2642.31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2642.31</v>
      </c>
      <c r="K88" s="14">
        <v>0</v>
      </c>
      <c r="L88" s="14">
        <v>90572.15</v>
      </c>
      <c r="M88" s="14">
        <v>0</v>
      </c>
      <c r="N88" s="14">
        <v>90572.15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93214.459999999992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153198.24000000002</v>
      </c>
      <c r="D90" s="14">
        <v>2772.54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2772.54</v>
      </c>
      <c r="K90" s="14">
        <v>0</v>
      </c>
      <c r="L90" s="14">
        <v>150425.70000000001</v>
      </c>
      <c r="M90" s="14">
        <v>0</v>
      </c>
      <c r="N90" s="14">
        <v>150425.70000000001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7993064.8099999996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8146263.0499999998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4934409.3099999996</v>
      </c>
      <c r="X91" s="14">
        <v>4934409.3099999996</v>
      </c>
      <c r="Y91" s="14">
        <v>4934409.3099999996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4934409.3099999996</v>
      </c>
    </row>
    <row r="92" spans="1:36" ht="20.25" x14ac:dyDescent="0.3">
      <c r="A92" s="27">
        <v>67</v>
      </c>
      <c r="B92" s="32" t="s">
        <v>112</v>
      </c>
      <c r="C92" s="14">
        <v>366593.52</v>
      </c>
      <c r="D92" s="14">
        <v>24668.38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24668.38</v>
      </c>
      <c r="K92" s="14">
        <v>0</v>
      </c>
      <c r="L92" s="14">
        <v>341925.14</v>
      </c>
      <c r="M92" s="14">
        <v>0</v>
      </c>
      <c r="N92" s="14">
        <v>336922.77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406946.41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773539.92999999993</v>
      </c>
    </row>
    <row r="93" spans="1:36" ht="20.25" x14ac:dyDescent="0.3">
      <c r="A93" s="27">
        <v>68</v>
      </c>
      <c r="B93" s="32" t="s">
        <v>113</v>
      </c>
      <c r="C93" s="14">
        <v>388111.94999999995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388111.94999999995</v>
      </c>
      <c r="M93" s="14">
        <v>0</v>
      </c>
      <c r="N93" s="14">
        <v>0</v>
      </c>
      <c r="O93" s="14">
        <v>0</v>
      </c>
      <c r="P93" s="14">
        <v>123604.22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388111.94999999995</v>
      </c>
    </row>
    <row r="94" spans="1:36" s="35" customFormat="1" ht="20.25" x14ac:dyDescent="0.3">
      <c r="A94" s="27">
        <v>69</v>
      </c>
      <c r="B94" s="32" t="s">
        <v>114</v>
      </c>
      <c r="C94" s="14">
        <v>402030.58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402030.58</v>
      </c>
      <c r="M94" s="14">
        <v>0</v>
      </c>
      <c r="N94" s="14">
        <v>0</v>
      </c>
      <c r="O94" s="14">
        <v>0</v>
      </c>
      <c r="P94" s="14">
        <v>402030.58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402030.58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1743942.73</v>
      </c>
      <c r="X95" s="14">
        <v>1608146.45</v>
      </c>
      <c r="Y95" s="14">
        <v>0</v>
      </c>
      <c r="Z95" s="14">
        <v>0</v>
      </c>
      <c r="AA95" s="14">
        <v>135796.28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1743942.73</v>
      </c>
    </row>
    <row r="96" spans="1:36" ht="20.25" x14ac:dyDescent="0.3">
      <c r="A96" s="27">
        <v>71</v>
      </c>
      <c r="B96" s="32" t="s">
        <v>116</v>
      </c>
      <c r="C96" s="14">
        <v>561705.45000000007</v>
      </c>
      <c r="D96" s="14">
        <v>3622.67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3622.67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561705.45000000007</v>
      </c>
    </row>
    <row r="97" spans="1:36" ht="20.25" x14ac:dyDescent="0.3">
      <c r="A97" s="27">
        <v>72</v>
      </c>
      <c r="B97" s="32" t="s">
        <v>117</v>
      </c>
      <c r="C97" s="14">
        <v>2298053.65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2298053.65</v>
      </c>
      <c r="M97" s="14">
        <v>0</v>
      </c>
      <c r="N97" s="14">
        <v>0</v>
      </c>
      <c r="O97" s="14">
        <v>0</v>
      </c>
      <c r="P97" s="14">
        <v>0</v>
      </c>
      <c r="Q97" s="14">
        <v>2298053.65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2298053.65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301495.94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301495.94</v>
      </c>
    </row>
    <row r="99" spans="1:36" ht="20.25" x14ac:dyDescent="0.3">
      <c r="A99" s="27">
        <v>74</v>
      </c>
      <c r="B99" s="32" t="s">
        <v>119</v>
      </c>
      <c r="C99" s="14">
        <v>313290.40000000002</v>
      </c>
      <c r="D99" s="14">
        <v>19714.28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19714.28</v>
      </c>
      <c r="K99" s="14">
        <v>0</v>
      </c>
      <c r="L99" s="14">
        <v>293576.12</v>
      </c>
      <c r="M99" s="14">
        <v>0</v>
      </c>
      <c r="N99" s="14">
        <v>293576.12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584748.48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898038.88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797317.57</v>
      </c>
      <c r="AD100" s="14">
        <v>0</v>
      </c>
      <c r="AE100" s="14">
        <v>0</v>
      </c>
      <c r="AF100" s="14">
        <v>797317.57</v>
      </c>
      <c r="AG100" s="14">
        <v>0</v>
      </c>
      <c r="AH100" s="14">
        <v>0</v>
      </c>
      <c r="AI100" s="14">
        <v>0</v>
      </c>
      <c r="AJ100" s="15">
        <v>4041203.54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6698949.5499999998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6698949.5499999998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711889.66</v>
      </c>
      <c r="X103" s="14">
        <v>711889.66</v>
      </c>
      <c r="Y103" s="14">
        <v>0</v>
      </c>
      <c r="Z103" s="14">
        <v>0</v>
      </c>
      <c r="AA103" s="14">
        <v>0</v>
      </c>
      <c r="AB103" s="14">
        <v>0</v>
      </c>
      <c r="AC103" s="14">
        <v>1924448.96</v>
      </c>
      <c r="AD103" s="14">
        <v>0</v>
      </c>
      <c r="AE103" s="14">
        <v>1243756.3500000001</v>
      </c>
      <c r="AF103" s="14">
        <v>0</v>
      </c>
      <c r="AG103" s="14">
        <v>0</v>
      </c>
      <c r="AH103" s="14">
        <v>0</v>
      </c>
      <c r="AI103" s="14">
        <v>0</v>
      </c>
      <c r="AJ103" s="15">
        <v>2636338.62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2455361</v>
      </c>
    </row>
    <row r="106" spans="1:36" ht="20.25" x14ac:dyDescent="0.3">
      <c r="A106" s="18"/>
      <c r="B106" s="19" t="s">
        <v>126</v>
      </c>
      <c r="C106" s="15">
        <v>98818942.5</v>
      </c>
      <c r="D106" s="15">
        <v>3905036.9099999997</v>
      </c>
      <c r="E106" s="15">
        <v>1430258.38</v>
      </c>
      <c r="F106" s="15">
        <v>197950.47</v>
      </c>
      <c r="G106" s="15">
        <v>952298.45</v>
      </c>
      <c r="H106" s="15">
        <v>280009.45999999996</v>
      </c>
      <c r="I106" s="15">
        <v>0</v>
      </c>
      <c r="J106" s="15">
        <v>2474778.5299999998</v>
      </c>
      <c r="K106" s="15">
        <v>515112.44</v>
      </c>
      <c r="L106" s="15">
        <v>94398793.150000021</v>
      </c>
      <c r="M106" s="15">
        <v>2648954.9900000002</v>
      </c>
      <c r="N106" s="15">
        <v>12005308.879999999</v>
      </c>
      <c r="O106" s="15">
        <v>63041725.259999998</v>
      </c>
      <c r="P106" s="15">
        <v>5443661.2199999997</v>
      </c>
      <c r="Q106" s="15">
        <v>10020553.76</v>
      </c>
      <c r="R106" s="15">
        <v>538616.12</v>
      </c>
      <c r="S106" s="15">
        <v>465325.01</v>
      </c>
      <c r="T106" s="15">
        <v>0</v>
      </c>
      <c r="U106" s="15">
        <v>0</v>
      </c>
      <c r="V106" s="15">
        <v>234647.91</v>
      </c>
      <c r="W106" s="15">
        <v>22601095.34</v>
      </c>
      <c r="X106" s="15">
        <v>18944738.659999996</v>
      </c>
      <c r="Y106" s="15">
        <v>4934409.3099999996</v>
      </c>
      <c r="Z106" s="15">
        <v>0</v>
      </c>
      <c r="AA106" s="15">
        <v>3656356.68</v>
      </c>
      <c r="AB106" s="15">
        <v>1546606.98</v>
      </c>
      <c r="AC106" s="15">
        <v>55589204.859999985</v>
      </c>
      <c r="AD106" s="15">
        <v>0</v>
      </c>
      <c r="AE106" s="15">
        <v>8332337.8100000005</v>
      </c>
      <c r="AF106" s="15">
        <v>15484663.560000001</v>
      </c>
      <c r="AG106" s="15">
        <v>0</v>
      </c>
      <c r="AH106" s="15">
        <v>0</v>
      </c>
      <c r="AI106" s="15">
        <v>0</v>
      </c>
      <c r="AJ106" s="15">
        <v>177009242.70000002</v>
      </c>
    </row>
    <row r="107" spans="1:36" ht="45" customHeight="1" x14ac:dyDescent="0.3">
      <c r="A107" s="18"/>
      <c r="B107" s="19" t="s">
        <v>8</v>
      </c>
      <c r="C107" s="15">
        <v>1057632557.8</v>
      </c>
      <c r="D107" s="15">
        <v>377000674.15999997</v>
      </c>
      <c r="E107" s="15">
        <v>232958775.66</v>
      </c>
      <c r="F107" s="15">
        <v>107040579.11999999</v>
      </c>
      <c r="G107" s="15">
        <v>92758169.100000024</v>
      </c>
      <c r="H107" s="15">
        <v>33160027.439999998</v>
      </c>
      <c r="I107" s="15">
        <v>102867165</v>
      </c>
      <c r="J107" s="15">
        <v>41174733.5</v>
      </c>
      <c r="K107" s="15">
        <v>79984681.719999984</v>
      </c>
      <c r="L107" s="15">
        <v>600647201.92000008</v>
      </c>
      <c r="M107" s="15">
        <v>313701613.90000004</v>
      </c>
      <c r="N107" s="15">
        <v>135143692.5</v>
      </c>
      <c r="O107" s="15">
        <v>68792141.060000002</v>
      </c>
      <c r="P107" s="15">
        <v>22328886.580000002</v>
      </c>
      <c r="Q107" s="15">
        <v>11340882.67</v>
      </c>
      <c r="R107" s="15">
        <v>16231698.890000001</v>
      </c>
      <c r="S107" s="15">
        <v>10203363.139999999</v>
      </c>
      <c r="T107" s="15">
        <v>6778376.25</v>
      </c>
      <c r="U107" s="15">
        <v>0</v>
      </c>
      <c r="V107" s="15">
        <v>16126546.930000002</v>
      </c>
      <c r="W107" s="15">
        <v>1165918533.8399999</v>
      </c>
      <c r="X107" s="15">
        <v>1029564754.3</v>
      </c>
      <c r="Y107" s="15">
        <v>31650992.989999998</v>
      </c>
      <c r="Z107" s="15">
        <v>172217753.08000001</v>
      </c>
      <c r="AA107" s="15">
        <v>136353779.54000002</v>
      </c>
      <c r="AB107" s="15">
        <v>38159096.5</v>
      </c>
      <c r="AC107" s="15">
        <v>280642188.96999997</v>
      </c>
      <c r="AD107" s="15">
        <v>121738726.14</v>
      </c>
      <c r="AE107" s="15">
        <v>9841189.6699999999</v>
      </c>
      <c r="AF107" s="15">
        <v>21292669.68</v>
      </c>
      <c r="AG107" s="15">
        <v>171359975.80000001</v>
      </c>
      <c r="AH107" s="15">
        <v>169114222.22</v>
      </c>
      <c r="AI107" s="15">
        <v>2245753.58</v>
      </c>
      <c r="AJ107" s="15">
        <v>2675553256.4099998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1058026314.0700002</v>
      </c>
      <c r="D109" s="15">
        <v>377003940.78000003</v>
      </c>
      <c r="E109" s="15">
        <v>232958775.66</v>
      </c>
      <c r="F109" s="15">
        <v>107040579.11999999</v>
      </c>
      <c r="G109" s="15">
        <v>92758169.100000024</v>
      </c>
      <c r="H109" s="15">
        <v>33160027.439999998</v>
      </c>
      <c r="I109" s="15">
        <v>102867165</v>
      </c>
      <c r="J109" s="15">
        <v>41178000.119999997</v>
      </c>
      <c r="K109" s="15">
        <v>79984681.719999984</v>
      </c>
      <c r="L109" s="15">
        <v>601037691.57000005</v>
      </c>
      <c r="M109" s="15">
        <v>313701613.90000004</v>
      </c>
      <c r="N109" s="15">
        <v>135244076.5</v>
      </c>
      <c r="O109" s="15">
        <v>68792141.060000002</v>
      </c>
      <c r="P109" s="15">
        <v>22618041.150000002</v>
      </c>
      <c r="Q109" s="15">
        <v>11341833.75</v>
      </c>
      <c r="R109" s="15">
        <v>16231698.890000001</v>
      </c>
      <c r="S109" s="15">
        <v>10203363.139999999</v>
      </c>
      <c r="T109" s="15">
        <v>6778376.25</v>
      </c>
      <c r="U109" s="15">
        <v>0</v>
      </c>
      <c r="V109" s="15">
        <v>16126546.930000002</v>
      </c>
      <c r="W109" s="15">
        <v>1167138944.8899999</v>
      </c>
      <c r="X109" s="15">
        <v>1029230730.91</v>
      </c>
      <c r="Y109" s="15">
        <v>31650992.989999998</v>
      </c>
      <c r="Z109" s="15">
        <v>172187820.31</v>
      </c>
      <c r="AA109" s="15">
        <v>137908213.98000002</v>
      </c>
      <c r="AB109" s="15">
        <v>38396839.939999998</v>
      </c>
      <c r="AC109" s="15">
        <v>280642188.96999997</v>
      </c>
      <c r="AD109" s="15">
        <v>121738726.14</v>
      </c>
      <c r="AE109" s="15">
        <v>9841189.6699999999</v>
      </c>
      <c r="AF109" s="15">
        <v>21292669.68</v>
      </c>
      <c r="AG109" s="15">
        <v>171359975.80000001</v>
      </c>
      <c r="AH109" s="15">
        <v>169114222.22</v>
      </c>
      <c r="AI109" s="15">
        <v>2245753.58</v>
      </c>
      <c r="AJ109" s="15">
        <v>2677167423.73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1058026314.0700002</v>
      </c>
      <c r="D111" s="15">
        <v>377003940.78000003</v>
      </c>
      <c r="E111" s="15">
        <v>232958775.66</v>
      </c>
      <c r="F111" s="15">
        <v>107040579.11999999</v>
      </c>
      <c r="G111" s="15">
        <v>92758169.100000024</v>
      </c>
      <c r="H111" s="15">
        <v>33160027.439999998</v>
      </c>
      <c r="I111" s="15">
        <v>102867165</v>
      </c>
      <c r="J111" s="15">
        <v>41178000.119999997</v>
      </c>
      <c r="K111" s="15">
        <v>79984681.719999984</v>
      </c>
      <c r="L111" s="15">
        <v>601037691.57000005</v>
      </c>
      <c r="M111" s="15">
        <v>313701613.90000004</v>
      </c>
      <c r="N111" s="15">
        <v>135244076.5</v>
      </c>
      <c r="O111" s="15">
        <v>68792141.060000002</v>
      </c>
      <c r="P111" s="15">
        <v>22618041.150000002</v>
      </c>
      <c r="Q111" s="15">
        <v>11341833.75</v>
      </c>
      <c r="R111" s="15">
        <v>16231698.890000001</v>
      </c>
      <c r="S111" s="15">
        <v>10203363.139999999</v>
      </c>
      <c r="T111" s="15">
        <v>6778376.25</v>
      </c>
      <c r="U111" s="15">
        <v>0</v>
      </c>
      <c r="V111" s="15">
        <v>16126546.930000002</v>
      </c>
      <c r="W111" s="15">
        <v>1167138944.8899999</v>
      </c>
      <c r="X111" s="15">
        <v>1029230730.91</v>
      </c>
      <c r="Y111" s="15">
        <v>31650992.989999998</v>
      </c>
      <c r="Z111" s="15">
        <v>172187820.31</v>
      </c>
      <c r="AA111" s="15">
        <v>137908213.98000002</v>
      </c>
      <c r="AB111" s="15">
        <v>38396839.939999998</v>
      </c>
      <c r="AC111" s="15">
        <v>280642188.96999997</v>
      </c>
      <c r="AD111" s="15">
        <v>121738726.14</v>
      </c>
      <c r="AE111" s="15">
        <v>9841189.6699999999</v>
      </c>
      <c r="AF111" s="15">
        <v>21292669.68</v>
      </c>
      <c r="AG111" s="15">
        <v>171359975.80000001</v>
      </c>
      <c r="AH111" s="15">
        <v>169114222.22</v>
      </c>
      <c r="AI111" s="15">
        <v>2245753.58</v>
      </c>
      <c r="AJ111" s="15">
        <v>2677167423.73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1058026314.0700002</v>
      </c>
      <c r="D113" s="15">
        <v>377003940.78000003</v>
      </c>
      <c r="E113" s="15">
        <v>232958775.66</v>
      </c>
      <c r="F113" s="15">
        <v>107040579.11999999</v>
      </c>
      <c r="G113" s="15">
        <v>92758169.100000024</v>
      </c>
      <c r="H113" s="15">
        <v>33160027.439999998</v>
      </c>
      <c r="I113" s="15">
        <v>102867165</v>
      </c>
      <c r="J113" s="15">
        <v>41178000.119999997</v>
      </c>
      <c r="K113" s="15">
        <v>79984681.719999984</v>
      </c>
      <c r="L113" s="15">
        <v>601037691.57000005</v>
      </c>
      <c r="M113" s="15">
        <v>313701613.90000004</v>
      </c>
      <c r="N113" s="15">
        <v>135244076.5</v>
      </c>
      <c r="O113" s="15">
        <v>68792141.060000002</v>
      </c>
      <c r="P113" s="15">
        <v>22618041.150000002</v>
      </c>
      <c r="Q113" s="15">
        <v>11341833.75</v>
      </c>
      <c r="R113" s="15">
        <v>16231698.890000001</v>
      </c>
      <c r="S113" s="15">
        <v>10203363.139999999</v>
      </c>
      <c r="T113" s="15">
        <v>6778376.25</v>
      </c>
      <c r="U113" s="15">
        <v>0</v>
      </c>
      <c r="V113" s="15">
        <v>16126546.930000002</v>
      </c>
      <c r="W113" s="15">
        <v>1167138944.8899999</v>
      </c>
      <c r="X113" s="15">
        <v>1029230730.91</v>
      </c>
      <c r="Y113" s="15">
        <v>31650992.989999998</v>
      </c>
      <c r="Z113" s="15">
        <v>172187820.31</v>
      </c>
      <c r="AA113" s="15">
        <v>137908213.98000002</v>
      </c>
      <c r="AB113" s="15">
        <v>38396839.939999998</v>
      </c>
      <c r="AC113" s="15">
        <v>280642188.96999997</v>
      </c>
      <c r="AD113" s="15">
        <v>121738726.14</v>
      </c>
      <c r="AE113" s="15">
        <v>9841189.6699999999</v>
      </c>
      <c r="AF113" s="15">
        <v>21292669.68</v>
      </c>
      <c r="AG113" s="15">
        <v>171359975.80000001</v>
      </c>
      <c r="AH113" s="15">
        <v>169114222.22</v>
      </c>
      <c r="AI113" s="15">
        <v>2245753.58</v>
      </c>
      <c r="AJ113" s="15">
        <v>2677167423.73</v>
      </c>
    </row>
    <row r="114" spans="1:36" hidden="1" x14ac:dyDescent="0.25"/>
  </sheetData>
  <mergeCells count="48">
    <mergeCell ref="C10:AJ10"/>
    <mergeCell ref="A11:A16"/>
    <mergeCell ref="B11:B16"/>
    <mergeCell ref="C11:AJ11"/>
    <mergeCell ref="C12:V12"/>
    <mergeCell ref="W12:W16"/>
    <mergeCell ref="X12:AB12"/>
    <mergeCell ref="AJ12:AJ16"/>
    <mergeCell ref="C13:C16"/>
    <mergeCell ref="D13:V13"/>
    <mergeCell ref="X13:X16"/>
    <mergeCell ref="Y13:Z13"/>
    <mergeCell ref="AA13:AA16"/>
    <mergeCell ref="D14:D16"/>
    <mergeCell ref="E14:J14"/>
    <mergeCell ref="K14:K16"/>
    <mergeCell ref="AC12:AC16"/>
    <mergeCell ref="AD12:AF12"/>
    <mergeCell ref="AG12:AG16"/>
    <mergeCell ref="AH12:AI12"/>
    <mergeCell ref="L14:L16"/>
    <mergeCell ref="M14:O14"/>
    <mergeCell ref="N15:N16"/>
    <mergeCell ref="AD13:AD16"/>
    <mergeCell ref="AE13:AE16"/>
    <mergeCell ref="U15:U16"/>
    <mergeCell ref="V15:V16"/>
    <mergeCell ref="E15:E16"/>
    <mergeCell ref="F15:H15"/>
    <mergeCell ref="I15:I16"/>
    <mergeCell ref="J15:J16"/>
    <mergeCell ref="M15:M16"/>
    <mergeCell ref="AF7:AI7"/>
    <mergeCell ref="O15:O16"/>
    <mergeCell ref="P15:P16"/>
    <mergeCell ref="Q15:Q16"/>
    <mergeCell ref="R15:R16"/>
    <mergeCell ref="S15:S16"/>
    <mergeCell ref="T15:T16"/>
    <mergeCell ref="P14:V14"/>
    <mergeCell ref="Y14:Y16"/>
    <mergeCell ref="Z14:Z16"/>
    <mergeCell ref="AB14:AB16"/>
    <mergeCell ref="AI13:AI16"/>
    <mergeCell ref="G8:O8"/>
    <mergeCell ref="AE8:AJ8"/>
    <mergeCell ref="AF13:AF16"/>
    <mergeCell ref="AH13:AH16"/>
  </mergeCells>
  <conditionalFormatting sqref="B18:B105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{CD0C2A8B-FA5B-49D7-9074-846F923D3B0F}</x14:id>
        </ext>
      </extLst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9 AH106:AH109 O106:O109 J106:J109 C106:H109 J18:J23 F19:F22 C23:H23">
    <cfRule type="cellIs" dxfId="600" priority="235" operator="lessThan">
      <formula>0</formula>
    </cfRule>
  </conditionalFormatting>
  <conditionalFormatting sqref="J18:J22">
    <cfRule type="cellIs" dxfId="599" priority="234" operator="lessThan">
      <formula>0</formula>
    </cfRule>
  </conditionalFormatting>
  <conditionalFormatting sqref="J18:J22">
    <cfRule type="cellIs" dxfId="598" priority="233" operator="lessThan">
      <formula>0</formula>
    </cfRule>
  </conditionalFormatting>
  <conditionalFormatting sqref="J108">
    <cfRule type="cellIs" dxfId="597" priority="232" operator="lessThan">
      <formula>0</formula>
    </cfRule>
  </conditionalFormatting>
  <conditionalFormatting sqref="J108">
    <cfRule type="cellIs" dxfId="596" priority="231" operator="lessThan">
      <formula>0</formula>
    </cfRule>
  </conditionalFormatting>
  <conditionalFormatting sqref="J108">
    <cfRule type="cellIs" dxfId="595" priority="230" operator="lessThan">
      <formula>0</formula>
    </cfRule>
  </conditionalFormatting>
  <conditionalFormatting sqref="J108">
    <cfRule type="cellIs" dxfId="594" priority="229" operator="lessThan">
      <formula>0</formula>
    </cfRule>
  </conditionalFormatting>
  <conditionalFormatting sqref="J108">
    <cfRule type="cellIs" dxfId="593" priority="228" operator="lessThan">
      <formula>0</formula>
    </cfRule>
  </conditionalFormatting>
  <conditionalFormatting sqref="J108">
    <cfRule type="cellIs" dxfId="592" priority="227" operator="lessThan">
      <formula>0</formula>
    </cfRule>
  </conditionalFormatting>
  <conditionalFormatting sqref="C108">
    <cfRule type="cellIs" dxfId="591" priority="226" operator="lessThan">
      <formula>0</formula>
    </cfRule>
  </conditionalFormatting>
  <conditionalFormatting sqref="J108">
    <cfRule type="cellIs" dxfId="590" priority="225" operator="lessThan">
      <formula>0</formula>
    </cfRule>
  </conditionalFormatting>
  <conditionalFormatting sqref="J108">
    <cfRule type="cellIs" dxfId="589" priority="224" operator="lessThan">
      <formula>0</formula>
    </cfRule>
  </conditionalFormatting>
  <conditionalFormatting sqref="J108">
    <cfRule type="cellIs" dxfId="588" priority="223" operator="lessThan">
      <formula>0</formula>
    </cfRule>
  </conditionalFormatting>
  <conditionalFormatting sqref="J108">
    <cfRule type="cellIs" dxfId="587" priority="222" operator="lessThan">
      <formula>0</formula>
    </cfRule>
  </conditionalFormatting>
  <conditionalFormatting sqref="J108">
    <cfRule type="cellIs" dxfId="586" priority="221" operator="lessThan">
      <formula>0</formula>
    </cfRule>
  </conditionalFormatting>
  <conditionalFormatting sqref="J108">
    <cfRule type="cellIs" dxfId="585" priority="220" operator="lessThan">
      <formula>0</formula>
    </cfRule>
  </conditionalFormatting>
  <conditionalFormatting sqref="J108">
    <cfRule type="cellIs" dxfId="584" priority="219" operator="lessThan">
      <formula>0</formula>
    </cfRule>
  </conditionalFormatting>
  <conditionalFormatting sqref="J108">
    <cfRule type="cellIs" dxfId="583" priority="218" operator="lessThan">
      <formula>0</formula>
    </cfRule>
  </conditionalFormatting>
  <conditionalFormatting sqref="J108">
    <cfRule type="cellIs" dxfId="582" priority="217" operator="lessThan">
      <formula>0</formula>
    </cfRule>
  </conditionalFormatting>
  <conditionalFormatting sqref="J108">
    <cfRule type="cellIs" dxfId="581" priority="216" operator="lessThan">
      <formula>0</formula>
    </cfRule>
  </conditionalFormatting>
  <conditionalFormatting sqref="J108">
    <cfRule type="cellIs" dxfId="580" priority="215" operator="lessThan">
      <formula>0</formula>
    </cfRule>
  </conditionalFormatting>
  <conditionalFormatting sqref="J108">
    <cfRule type="cellIs" dxfId="579" priority="214" operator="lessThan">
      <formula>0</formula>
    </cfRule>
  </conditionalFormatting>
  <conditionalFormatting sqref="C108">
    <cfRule type="cellIs" dxfId="578" priority="213" operator="lessThan">
      <formula>0</formula>
    </cfRule>
  </conditionalFormatting>
  <conditionalFormatting sqref="J108">
    <cfRule type="cellIs" dxfId="577" priority="212" operator="lessThan">
      <formula>0</formula>
    </cfRule>
  </conditionalFormatting>
  <conditionalFormatting sqref="J108">
    <cfRule type="cellIs" dxfId="576" priority="211" operator="lessThan">
      <formula>0</formula>
    </cfRule>
  </conditionalFormatting>
  <conditionalFormatting sqref="J108">
    <cfRule type="cellIs" dxfId="575" priority="210" operator="lessThan">
      <formula>0</formula>
    </cfRule>
  </conditionalFormatting>
  <conditionalFormatting sqref="J108">
    <cfRule type="cellIs" dxfId="574" priority="209" operator="lessThan">
      <formula>0</formula>
    </cfRule>
  </conditionalFormatting>
  <conditionalFormatting sqref="J108">
    <cfRule type="cellIs" dxfId="573" priority="208" operator="lessThan">
      <formula>0</formula>
    </cfRule>
  </conditionalFormatting>
  <conditionalFormatting sqref="J108">
    <cfRule type="cellIs" dxfId="572" priority="207" operator="lessThan">
      <formula>0</formula>
    </cfRule>
  </conditionalFormatting>
  <conditionalFormatting sqref="C110:H111 J110:J111 O110:O111 AH110:AH111 AJ110:AJ111">
    <cfRule type="cellIs" dxfId="571" priority="206" operator="lessThan">
      <formula>0</formula>
    </cfRule>
  </conditionalFormatting>
  <conditionalFormatting sqref="J110">
    <cfRule type="cellIs" dxfId="570" priority="205" operator="lessThan">
      <formula>0</formula>
    </cfRule>
  </conditionalFormatting>
  <conditionalFormatting sqref="J110">
    <cfRule type="cellIs" dxfId="569" priority="204" operator="lessThan">
      <formula>0</formula>
    </cfRule>
  </conditionalFormatting>
  <conditionalFormatting sqref="J110">
    <cfRule type="cellIs" dxfId="568" priority="203" operator="lessThan">
      <formula>0</formula>
    </cfRule>
  </conditionalFormatting>
  <conditionalFormatting sqref="J110">
    <cfRule type="cellIs" dxfId="567" priority="202" operator="lessThan">
      <formula>0</formula>
    </cfRule>
  </conditionalFormatting>
  <conditionalFormatting sqref="J110">
    <cfRule type="cellIs" dxfId="566" priority="201" operator="lessThan">
      <formula>0</formula>
    </cfRule>
  </conditionalFormatting>
  <conditionalFormatting sqref="J110">
    <cfRule type="cellIs" dxfId="565" priority="200" operator="lessThan">
      <formula>0</formula>
    </cfRule>
  </conditionalFormatting>
  <conditionalFormatting sqref="C110">
    <cfRule type="cellIs" dxfId="564" priority="199" operator="lessThan">
      <formula>0</formula>
    </cfRule>
  </conditionalFormatting>
  <conditionalFormatting sqref="J110">
    <cfRule type="cellIs" dxfId="563" priority="198" operator="lessThan">
      <formula>0</formula>
    </cfRule>
  </conditionalFormatting>
  <conditionalFormatting sqref="J110">
    <cfRule type="cellIs" dxfId="562" priority="197" operator="lessThan">
      <formula>0</formula>
    </cfRule>
  </conditionalFormatting>
  <conditionalFormatting sqref="J110">
    <cfRule type="cellIs" dxfId="561" priority="196" operator="lessThan">
      <formula>0</formula>
    </cfRule>
  </conditionalFormatting>
  <conditionalFormatting sqref="J110">
    <cfRule type="cellIs" dxfId="560" priority="195" operator="lessThan">
      <formula>0</formula>
    </cfRule>
  </conditionalFormatting>
  <conditionalFormatting sqref="J110">
    <cfRule type="cellIs" dxfId="559" priority="194" operator="lessThan">
      <formula>0</formula>
    </cfRule>
  </conditionalFormatting>
  <conditionalFormatting sqref="J110">
    <cfRule type="cellIs" dxfId="558" priority="193" operator="lessThan">
      <formula>0</formula>
    </cfRule>
  </conditionalFormatting>
  <conditionalFormatting sqref="J110">
    <cfRule type="cellIs" dxfId="557" priority="192" operator="lessThan">
      <formula>0</formula>
    </cfRule>
  </conditionalFormatting>
  <conditionalFormatting sqref="J110">
    <cfRule type="cellIs" dxfId="556" priority="191" operator="lessThan">
      <formula>0</formula>
    </cfRule>
  </conditionalFormatting>
  <conditionalFormatting sqref="J110">
    <cfRule type="cellIs" dxfId="555" priority="190" operator="lessThan">
      <formula>0</formula>
    </cfRule>
  </conditionalFormatting>
  <conditionalFormatting sqref="J110">
    <cfRule type="cellIs" dxfId="554" priority="189" operator="lessThan">
      <formula>0</formula>
    </cfRule>
  </conditionalFormatting>
  <conditionalFormatting sqref="J110">
    <cfRule type="cellIs" dxfId="553" priority="188" operator="lessThan">
      <formula>0</formula>
    </cfRule>
  </conditionalFormatting>
  <conditionalFormatting sqref="J110">
    <cfRule type="cellIs" dxfId="552" priority="187" operator="lessThan">
      <formula>0</formula>
    </cfRule>
  </conditionalFormatting>
  <conditionalFormatting sqref="C110">
    <cfRule type="cellIs" dxfId="551" priority="186" operator="lessThan">
      <formula>0</formula>
    </cfRule>
  </conditionalFormatting>
  <conditionalFormatting sqref="J110">
    <cfRule type="cellIs" dxfId="550" priority="185" operator="lessThan">
      <formula>0</formula>
    </cfRule>
  </conditionalFormatting>
  <conditionalFormatting sqref="J110">
    <cfRule type="cellIs" dxfId="549" priority="184" operator="lessThan">
      <formula>0</formula>
    </cfRule>
  </conditionalFormatting>
  <conditionalFormatting sqref="J110">
    <cfRule type="cellIs" dxfId="548" priority="183" operator="lessThan">
      <formula>0</formula>
    </cfRule>
  </conditionalFormatting>
  <conditionalFormatting sqref="J110">
    <cfRule type="cellIs" dxfId="547" priority="182" operator="lessThan">
      <formula>0</formula>
    </cfRule>
  </conditionalFormatting>
  <conditionalFormatting sqref="J110">
    <cfRule type="cellIs" dxfId="546" priority="181" operator="lessThan">
      <formula>0</formula>
    </cfRule>
  </conditionalFormatting>
  <conditionalFormatting sqref="J110">
    <cfRule type="cellIs" dxfId="545" priority="180" operator="lessThan">
      <formula>0</formula>
    </cfRule>
  </conditionalFormatting>
  <conditionalFormatting sqref="C113:AJ113 C112:H112 J112 O112 AH112 AJ112">
    <cfRule type="cellIs" dxfId="544" priority="179" operator="lessThan">
      <formula>0</formula>
    </cfRule>
  </conditionalFormatting>
  <conditionalFormatting sqref="J112">
    <cfRule type="cellIs" dxfId="543" priority="178" operator="lessThan">
      <formula>0</formula>
    </cfRule>
  </conditionalFormatting>
  <conditionalFormatting sqref="J112">
    <cfRule type="cellIs" dxfId="542" priority="177" operator="lessThan">
      <formula>0</formula>
    </cfRule>
  </conditionalFormatting>
  <conditionalFormatting sqref="J112">
    <cfRule type="cellIs" dxfId="541" priority="176" operator="lessThan">
      <formula>0</formula>
    </cfRule>
  </conditionalFormatting>
  <conditionalFormatting sqref="J112">
    <cfRule type="cellIs" dxfId="540" priority="175" operator="lessThan">
      <formula>0</formula>
    </cfRule>
  </conditionalFormatting>
  <conditionalFormatting sqref="J112">
    <cfRule type="cellIs" dxfId="539" priority="174" operator="lessThan">
      <formula>0</formula>
    </cfRule>
  </conditionalFormatting>
  <conditionalFormatting sqref="J112">
    <cfRule type="cellIs" dxfId="538" priority="173" operator="lessThan">
      <formula>0</formula>
    </cfRule>
  </conditionalFormatting>
  <conditionalFormatting sqref="C112">
    <cfRule type="cellIs" dxfId="537" priority="172" operator="lessThan">
      <formula>0</formula>
    </cfRule>
  </conditionalFormatting>
  <conditionalFormatting sqref="J112">
    <cfRule type="cellIs" dxfId="536" priority="171" operator="lessThan">
      <formula>0</formula>
    </cfRule>
  </conditionalFormatting>
  <conditionalFormatting sqref="J112">
    <cfRule type="cellIs" dxfId="535" priority="170" operator="lessThan">
      <formula>0</formula>
    </cfRule>
  </conditionalFormatting>
  <conditionalFormatting sqref="J112">
    <cfRule type="cellIs" dxfId="534" priority="169" operator="lessThan">
      <formula>0</formula>
    </cfRule>
  </conditionalFormatting>
  <conditionalFormatting sqref="J112">
    <cfRule type="cellIs" dxfId="533" priority="168" operator="lessThan">
      <formula>0</formula>
    </cfRule>
  </conditionalFormatting>
  <conditionalFormatting sqref="J112">
    <cfRule type="cellIs" dxfId="532" priority="167" operator="lessThan">
      <formula>0</formula>
    </cfRule>
  </conditionalFormatting>
  <conditionalFormatting sqref="J112">
    <cfRule type="cellIs" dxfId="531" priority="166" operator="lessThan">
      <formula>0</formula>
    </cfRule>
  </conditionalFormatting>
  <conditionalFormatting sqref="J112">
    <cfRule type="cellIs" dxfId="530" priority="165" operator="lessThan">
      <formula>0</formula>
    </cfRule>
  </conditionalFormatting>
  <conditionalFormatting sqref="J112">
    <cfRule type="cellIs" dxfId="529" priority="164" operator="lessThan">
      <formula>0</formula>
    </cfRule>
  </conditionalFormatting>
  <conditionalFormatting sqref="J112">
    <cfRule type="cellIs" dxfId="528" priority="163" operator="lessThan">
      <formula>0</formula>
    </cfRule>
  </conditionalFormatting>
  <conditionalFormatting sqref="J112">
    <cfRule type="cellIs" dxfId="527" priority="162" operator="lessThan">
      <formula>0</formula>
    </cfRule>
  </conditionalFormatting>
  <conditionalFormatting sqref="J112">
    <cfRule type="cellIs" dxfId="526" priority="161" operator="lessThan">
      <formula>0</formula>
    </cfRule>
  </conditionalFormatting>
  <conditionalFormatting sqref="J112">
    <cfRule type="cellIs" dxfId="525" priority="160" operator="lessThan">
      <formula>0</formula>
    </cfRule>
  </conditionalFormatting>
  <conditionalFormatting sqref="C112">
    <cfRule type="cellIs" dxfId="524" priority="159" operator="lessThan">
      <formula>0</formula>
    </cfRule>
  </conditionalFormatting>
  <conditionalFormatting sqref="J112">
    <cfRule type="cellIs" dxfId="523" priority="158" operator="lessThan">
      <formula>0</formula>
    </cfRule>
  </conditionalFormatting>
  <conditionalFormatting sqref="J112">
    <cfRule type="cellIs" dxfId="522" priority="157" operator="lessThan">
      <formula>0</formula>
    </cfRule>
  </conditionalFormatting>
  <conditionalFormatting sqref="J112">
    <cfRule type="cellIs" dxfId="521" priority="156" operator="lessThan">
      <formula>0</formula>
    </cfRule>
  </conditionalFormatting>
  <conditionalFormatting sqref="J112">
    <cfRule type="cellIs" dxfId="520" priority="155" operator="lessThan">
      <formula>0</formula>
    </cfRule>
  </conditionalFormatting>
  <conditionalFormatting sqref="J112">
    <cfRule type="cellIs" dxfId="519" priority="154" operator="lessThan">
      <formula>0</formula>
    </cfRule>
  </conditionalFormatting>
  <conditionalFormatting sqref="J112">
    <cfRule type="cellIs" dxfId="518" priority="153" operator="lessThan">
      <formula>0</formula>
    </cfRule>
  </conditionalFormatting>
  <conditionalFormatting sqref="I60:I61 I63 I18 I23 I30 I34 I65 I72 I106:I109">
    <cfRule type="cellIs" dxfId="517" priority="152" operator="lessThan">
      <formula>0</formula>
    </cfRule>
  </conditionalFormatting>
  <conditionalFormatting sqref="I110:I111">
    <cfRule type="cellIs" dxfId="516" priority="151" operator="lessThan">
      <formula>0</formula>
    </cfRule>
  </conditionalFormatting>
  <conditionalFormatting sqref="I112">
    <cfRule type="cellIs" dxfId="515" priority="150" operator="lessThan">
      <formula>0</formula>
    </cfRule>
  </conditionalFormatting>
  <conditionalFormatting sqref="K60:K61 K63 K18 K23 K30 K34 K65 K72 K106:K109">
    <cfRule type="cellIs" dxfId="514" priority="149" operator="lessThan">
      <formula>0</formula>
    </cfRule>
  </conditionalFormatting>
  <conditionalFormatting sqref="K110:K111">
    <cfRule type="cellIs" dxfId="513" priority="148" operator="lessThan">
      <formula>0</formula>
    </cfRule>
  </conditionalFormatting>
  <conditionalFormatting sqref="K112">
    <cfRule type="cellIs" dxfId="512" priority="147" operator="lessThan">
      <formula>0</formula>
    </cfRule>
  </conditionalFormatting>
  <conditionalFormatting sqref="L106:L109">
    <cfRule type="cellIs" dxfId="511" priority="146" operator="lessThan">
      <formula>0</formula>
    </cfRule>
  </conditionalFormatting>
  <conditionalFormatting sqref="L110:L111">
    <cfRule type="cellIs" dxfId="510" priority="145" operator="lessThan">
      <formula>0</formula>
    </cfRule>
  </conditionalFormatting>
  <conditionalFormatting sqref="L112">
    <cfRule type="cellIs" dxfId="509" priority="144" operator="lessThan">
      <formula>0</formula>
    </cfRule>
  </conditionalFormatting>
  <conditionalFormatting sqref="M60:M61 M63 M18 M23 M30 M34 M65 M72 M106:M109">
    <cfRule type="cellIs" dxfId="508" priority="143" operator="lessThan">
      <formula>0</formula>
    </cfRule>
  </conditionalFormatting>
  <conditionalFormatting sqref="M110:M111">
    <cfRule type="cellIs" dxfId="507" priority="142" operator="lessThan">
      <formula>0</formula>
    </cfRule>
  </conditionalFormatting>
  <conditionalFormatting sqref="M112">
    <cfRule type="cellIs" dxfId="506" priority="141" operator="lessThan">
      <formula>0</formula>
    </cfRule>
  </conditionalFormatting>
  <conditionalFormatting sqref="N60:N61 N63 N18 N23 N30 N34 N65 N72 N106:N109">
    <cfRule type="cellIs" dxfId="505" priority="140" operator="lessThan">
      <formula>0</formula>
    </cfRule>
  </conditionalFormatting>
  <conditionalFormatting sqref="N110:N111">
    <cfRule type="cellIs" dxfId="504" priority="139" operator="lessThan">
      <formula>0</formula>
    </cfRule>
  </conditionalFormatting>
  <conditionalFormatting sqref="N112">
    <cfRule type="cellIs" dxfId="503" priority="138" operator="lessThan">
      <formula>0</formula>
    </cfRule>
  </conditionalFormatting>
  <conditionalFormatting sqref="P60:V61 P63:V63 P18:V18 P23:V23 P30:V30 P34:V34 P65:V65 P72:V72 P106:V109">
    <cfRule type="cellIs" dxfId="502" priority="137" operator="lessThan">
      <formula>0</formula>
    </cfRule>
  </conditionalFormatting>
  <conditionalFormatting sqref="P110:V111">
    <cfRule type="cellIs" dxfId="501" priority="136" operator="lessThan">
      <formula>0</formula>
    </cfRule>
  </conditionalFormatting>
  <conditionalFormatting sqref="P112:V112">
    <cfRule type="cellIs" dxfId="500" priority="135" operator="lessThan">
      <formula>0</formula>
    </cfRule>
  </conditionalFormatting>
  <conditionalFormatting sqref="W60:W61 W63 W30 W34 W65 W72 W106:W109 W18:W23">
    <cfRule type="cellIs" dxfId="499" priority="134" operator="lessThan">
      <formula>0</formula>
    </cfRule>
  </conditionalFormatting>
  <conditionalFormatting sqref="W110:W111">
    <cfRule type="cellIs" dxfId="498" priority="133" operator="lessThan">
      <formula>0</formula>
    </cfRule>
  </conditionalFormatting>
  <conditionalFormatting sqref="W112">
    <cfRule type="cellIs" dxfId="497" priority="132" operator="lessThan">
      <formula>0</formula>
    </cfRule>
  </conditionalFormatting>
  <conditionalFormatting sqref="X60:X61 X63 X18 X23 X30 X34 X65 X72 X106:X109">
    <cfRule type="cellIs" dxfId="496" priority="131" operator="lessThan">
      <formula>0</formula>
    </cfRule>
  </conditionalFormatting>
  <conditionalFormatting sqref="X110:X111">
    <cfRule type="cellIs" dxfId="495" priority="130" operator="lessThan">
      <formula>0</formula>
    </cfRule>
  </conditionalFormatting>
  <conditionalFormatting sqref="X112">
    <cfRule type="cellIs" dxfId="494" priority="129" operator="lessThan">
      <formula>0</formula>
    </cfRule>
  </conditionalFormatting>
  <conditionalFormatting sqref="Y60:Y61 Y63 Y18 Y23 Y30 Y34 Y65 Y72 Y106:Y109">
    <cfRule type="cellIs" dxfId="493" priority="128" operator="lessThan">
      <formula>0</formula>
    </cfRule>
  </conditionalFormatting>
  <conditionalFormatting sqref="Y110:Y111">
    <cfRule type="cellIs" dxfId="492" priority="127" operator="lessThan">
      <formula>0</formula>
    </cfRule>
  </conditionalFormatting>
  <conditionalFormatting sqref="Y112">
    <cfRule type="cellIs" dxfId="491" priority="126" operator="lessThan">
      <formula>0</formula>
    </cfRule>
  </conditionalFormatting>
  <conditionalFormatting sqref="Z60:Z61 Z63 Z30 Z34 Z65 Z72 Z106:Z109 Z18:Z23">
    <cfRule type="cellIs" dxfId="490" priority="125" operator="lessThan">
      <formula>0</formula>
    </cfRule>
  </conditionalFormatting>
  <conditionalFormatting sqref="Z110:Z111">
    <cfRule type="cellIs" dxfId="489" priority="124" operator="lessThan">
      <formula>0</formula>
    </cfRule>
  </conditionalFormatting>
  <conditionalFormatting sqref="Z112">
    <cfRule type="cellIs" dxfId="488" priority="123" operator="lessThan">
      <formula>0</formula>
    </cfRule>
  </conditionalFormatting>
  <conditionalFormatting sqref="AA60:AA61 AA63 AA18 AA23 AA30 AA34 AA65 AA72 AA106:AA109">
    <cfRule type="cellIs" dxfId="487" priority="122" operator="lessThan">
      <formula>0</formula>
    </cfRule>
  </conditionalFormatting>
  <conditionalFormatting sqref="AA110:AA111">
    <cfRule type="cellIs" dxfId="486" priority="121" operator="lessThan">
      <formula>0</formula>
    </cfRule>
  </conditionalFormatting>
  <conditionalFormatting sqref="AA112">
    <cfRule type="cellIs" dxfId="485" priority="120" operator="lessThan">
      <formula>0</formula>
    </cfRule>
  </conditionalFormatting>
  <conditionalFormatting sqref="AB60:AB61 AB63 AB18 AB23 AB30 AB34 AB65 AB72 AB106:AB109">
    <cfRule type="cellIs" dxfId="484" priority="119" operator="lessThan">
      <formula>0</formula>
    </cfRule>
  </conditionalFormatting>
  <conditionalFormatting sqref="AB110:AB111">
    <cfRule type="cellIs" dxfId="483" priority="118" operator="lessThan">
      <formula>0</formula>
    </cfRule>
  </conditionalFormatting>
  <conditionalFormatting sqref="AB112">
    <cfRule type="cellIs" dxfId="482" priority="117" operator="lessThan">
      <formula>0</formula>
    </cfRule>
  </conditionalFormatting>
  <conditionalFormatting sqref="AC60:AC61 AC63 AC18 AC23 AC30 AC34 AC65 AC72 AC106:AC109">
    <cfRule type="cellIs" dxfId="481" priority="116" operator="lessThan">
      <formula>0</formula>
    </cfRule>
  </conditionalFormatting>
  <conditionalFormatting sqref="AC110:AC111">
    <cfRule type="cellIs" dxfId="480" priority="115" operator="lessThan">
      <formula>0</formula>
    </cfRule>
  </conditionalFormatting>
  <conditionalFormatting sqref="AC112">
    <cfRule type="cellIs" dxfId="479" priority="114" operator="lessThan">
      <formula>0</formula>
    </cfRule>
  </conditionalFormatting>
  <conditionalFormatting sqref="AD60:AG61 AD63:AG63 AD18:AG18 AD23:AG23 AD30:AG30 AD34:AG34 AD65:AG65 AD72:AG72 AD106:AG109">
    <cfRule type="cellIs" dxfId="478" priority="113" operator="lessThan">
      <formula>0</formula>
    </cfRule>
  </conditionalFormatting>
  <conditionalFormatting sqref="AD110:AG111">
    <cfRule type="cellIs" dxfId="477" priority="112" operator="lessThan">
      <formula>0</formula>
    </cfRule>
  </conditionalFormatting>
  <conditionalFormatting sqref="AD112:AG112">
    <cfRule type="cellIs" dxfId="476" priority="111" operator="lessThan">
      <formula>0</formula>
    </cfRule>
  </conditionalFormatting>
  <conditionalFormatting sqref="AI60:AI61 AI63 AI18 AI23 AI30 AI34 AI65 AI72 AI106:AI109">
    <cfRule type="cellIs" dxfId="475" priority="110" operator="lessThan">
      <formula>0</formula>
    </cfRule>
  </conditionalFormatting>
  <conditionalFormatting sqref="AI110:AI111">
    <cfRule type="cellIs" dxfId="474" priority="109" operator="lessThan">
      <formula>0</formula>
    </cfRule>
  </conditionalFormatting>
  <conditionalFormatting sqref="AI112">
    <cfRule type="cellIs" dxfId="473" priority="108" operator="lessThan">
      <formula>0</formula>
    </cfRule>
  </conditionalFormatting>
  <conditionalFormatting sqref="AJ73:AJ105 AJ66:AJ71 AJ64 AJ62 AJ35:AJ59 AJ31:AJ33 AJ24:AJ29 AJ19:AJ22 H19:H22 H24:H29 H31:H33 H35:H59 H62 H64 H66:H71 H73:H105 F19:F22">
    <cfRule type="cellIs" dxfId="472" priority="107" operator="lessThan">
      <formula>0</formula>
    </cfRule>
  </conditionalFormatting>
  <conditionalFormatting sqref="I73:I105 I66:I71 I64 I62 I31:I33 I24:I29 I19:I22 I35:I59">
    <cfRule type="cellIs" dxfId="471" priority="106" operator="lessThan">
      <formula>0</formula>
    </cfRule>
  </conditionalFormatting>
  <conditionalFormatting sqref="P73:V105 P66:V71 P64:V64 P62:V62 P35:V59 P31:V33 P24:V29 P19:V22">
    <cfRule type="cellIs" dxfId="470" priority="105" operator="lessThan">
      <formula>0</formula>
    </cfRule>
  </conditionalFormatting>
  <conditionalFormatting sqref="Z19:Z22">
    <cfRule type="cellIs" dxfId="469" priority="104" operator="lessThan">
      <formula>0</formula>
    </cfRule>
  </conditionalFormatting>
  <conditionalFormatting sqref="AB73:AB105 AB66:AB71 AB64 AB62 AB35:AB59 AB31:AB33 AB24:AB29 AB19:AB22">
    <cfRule type="cellIs" dxfId="468" priority="103" operator="lessThan">
      <formula>0</formula>
    </cfRule>
  </conditionalFormatting>
  <conditionalFormatting sqref="K19:K22">
    <cfRule type="cellIs" dxfId="467" priority="102" operator="lessThan">
      <formula>0</formula>
    </cfRule>
  </conditionalFormatting>
  <conditionalFormatting sqref="K24:K29">
    <cfRule type="cellIs" dxfId="466" priority="101" operator="lessThan">
      <formula>0</formula>
    </cfRule>
  </conditionalFormatting>
  <conditionalFormatting sqref="K31:K33">
    <cfRule type="cellIs" dxfId="465" priority="100" operator="lessThan">
      <formula>0</formula>
    </cfRule>
  </conditionalFormatting>
  <conditionalFormatting sqref="K66:K71 K64 K62 K35:K59">
    <cfRule type="cellIs" dxfId="464" priority="99" operator="lessThan">
      <formula>0</formula>
    </cfRule>
  </conditionalFormatting>
  <conditionalFormatting sqref="K73:K105">
    <cfRule type="cellIs" dxfId="463" priority="98" operator="lessThan">
      <formula>0</formula>
    </cfRule>
  </conditionalFormatting>
  <conditionalFormatting sqref="L60:L61 L63 L18 L23 L30 L34 L65 L72">
    <cfRule type="cellIs" dxfId="462" priority="97" operator="lessThan">
      <formula>0</formula>
    </cfRule>
  </conditionalFormatting>
  <conditionalFormatting sqref="L19:L22">
    <cfRule type="cellIs" dxfId="461" priority="96" operator="lessThan">
      <formula>0</formula>
    </cfRule>
  </conditionalFormatting>
  <conditionalFormatting sqref="L24:L29">
    <cfRule type="cellIs" dxfId="460" priority="95" operator="lessThan">
      <formula>0</formula>
    </cfRule>
  </conditionalFormatting>
  <conditionalFormatting sqref="L31:L33">
    <cfRule type="cellIs" dxfId="459" priority="94" operator="lessThan">
      <formula>0</formula>
    </cfRule>
  </conditionalFormatting>
  <conditionalFormatting sqref="L35:L59">
    <cfRule type="cellIs" dxfId="458" priority="93" operator="lessThan">
      <formula>0</formula>
    </cfRule>
  </conditionalFormatting>
  <conditionalFormatting sqref="L62">
    <cfRule type="cellIs" dxfId="457" priority="92" operator="lessThan">
      <formula>0</formula>
    </cfRule>
  </conditionalFormatting>
  <conditionalFormatting sqref="L64">
    <cfRule type="cellIs" dxfId="456" priority="91" operator="lessThan">
      <formula>0</formula>
    </cfRule>
  </conditionalFormatting>
  <conditionalFormatting sqref="L66:L71">
    <cfRule type="cellIs" dxfId="455" priority="90" operator="lessThan">
      <formula>0</formula>
    </cfRule>
  </conditionalFormatting>
  <conditionalFormatting sqref="L73:L105">
    <cfRule type="cellIs" dxfId="454" priority="89" operator="lessThan">
      <formula>0</formula>
    </cfRule>
  </conditionalFormatting>
  <conditionalFormatting sqref="N19:N22">
    <cfRule type="cellIs" dxfId="453" priority="88" operator="lessThan">
      <formula>0</formula>
    </cfRule>
  </conditionalFormatting>
  <conditionalFormatting sqref="N31:N33 N24:N29">
    <cfRule type="cellIs" dxfId="452" priority="87" operator="lessThan">
      <formula>0</formula>
    </cfRule>
  </conditionalFormatting>
  <conditionalFormatting sqref="N35:N59">
    <cfRule type="cellIs" dxfId="451" priority="86" operator="lessThan">
      <formula>0</formula>
    </cfRule>
  </conditionalFormatting>
  <conditionalFormatting sqref="N62">
    <cfRule type="cellIs" dxfId="450" priority="85" operator="lessThan">
      <formula>0</formula>
    </cfRule>
  </conditionalFormatting>
  <conditionalFormatting sqref="N64">
    <cfRule type="cellIs" dxfId="449" priority="84" operator="lessThan">
      <formula>0</formula>
    </cfRule>
  </conditionalFormatting>
  <conditionalFormatting sqref="N66:N71">
    <cfRule type="cellIs" dxfId="448" priority="83" operator="lessThan">
      <formula>0</formula>
    </cfRule>
  </conditionalFormatting>
  <conditionalFormatting sqref="N73:N105">
    <cfRule type="cellIs" dxfId="447" priority="82" operator="lessThan">
      <formula>0</formula>
    </cfRule>
  </conditionalFormatting>
  <conditionalFormatting sqref="J24:J29">
    <cfRule type="cellIs" dxfId="446" priority="81" operator="lessThan">
      <formula>0</formula>
    </cfRule>
  </conditionalFormatting>
  <conditionalFormatting sqref="J24:J29">
    <cfRule type="cellIs" dxfId="445" priority="80" operator="lessThan">
      <formula>0</formula>
    </cfRule>
  </conditionalFormatting>
  <conditionalFormatting sqref="J24:J29">
    <cfRule type="cellIs" dxfId="444" priority="79" operator="lessThan">
      <formula>0</formula>
    </cfRule>
  </conditionalFormatting>
  <conditionalFormatting sqref="J31:J33">
    <cfRule type="cellIs" dxfId="443" priority="78" operator="lessThan">
      <formula>0</formula>
    </cfRule>
  </conditionalFormatting>
  <conditionalFormatting sqref="J31:J33">
    <cfRule type="cellIs" dxfId="442" priority="77" operator="lessThan">
      <formula>0</formula>
    </cfRule>
  </conditionalFormatting>
  <conditionalFormatting sqref="J31:J33">
    <cfRule type="cellIs" dxfId="441" priority="76" operator="lessThan">
      <formula>0</formula>
    </cfRule>
  </conditionalFormatting>
  <conditionalFormatting sqref="J35:J59">
    <cfRule type="cellIs" dxfId="440" priority="75" operator="lessThan">
      <formula>0</formula>
    </cfRule>
  </conditionalFormatting>
  <conditionalFormatting sqref="J35:J59">
    <cfRule type="cellIs" dxfId="439" priority="74" operator="lessThan">
      <formula>0</formula>
    </cfRule>
  </conditionalFormatting>
  <conditionalFormatting sqref="J35:J59">
    <cfRule type="cellIs" dxfId="438" priority="73" operator="lessThan">
      <formula>0</formula>
    </cfRule>
  </conditionalFormatting>
  <conditionalFormatting sqref="J64 J62">
    <cfRule type="cellIs" dxfId="437" priority="72" operator="lessThan">
      <formula>0</formula>
    </cfRule>
  </conditionalFormatting>
  <conditionalFormatting sqref="J64 J62">
    <cfRule type="cellIs" dxfId="436" priority="71" operator="lessThan">
      <formula>0</formula>
    </cfRule>
  </conditionalFormatting>
  <conditionalFormatting sqref="J64 J62">
    <cfRule type="cellIs" dxfId="435" priority="70" operator="lessThan">
      <formula>0</formula>
    </cfRule>
  </conditionalFormatting>
  <conditionalFormatting sqref="J66:J71">
    <cfRule type="cellIs" dxfId="434" priority="69" operator="lessThan">
      <formula>0</formula>
    </cfRule>
  </conditionalFormatting>
  <conditionalFormatting sqref="J66:J71">
    <cfRule type="cellIs" dxfId="433" priority="68" operator="lessThan">
      <formula>0</formula>
    </cfRule>
  </conditionalFormatting>
  <conditionalFormatting sqref="J66:J71">
    <cfRule type="cellIs" dxfId="432" priority="67" operator="lessThan">
      <formula>0</formula>
    </cfRule>
  </conditionalFormatting>
  <conditionalFormatting sqref="J73:J105">
    <cfRule type="cellIs" dxfId="431" priority="66" operator="lessThan">
      <formula>0</formula>
    </cfRule>
  </conditionalFormatting>
  <conditionalFormatting sqref="J73:J105">
    <cfRule type="cellIs" dxfId="430" priority="65" operator="lessThan">
      <formula>0</formula>
    </cfRule>
  </conditionalFormatting>
  <conditionalFormatting sqref="J73:J105">
    <cfRule type="cellIs" dxfId="429" priority="64" operator="lessThan">
      <formula>0</formula>
    </cfRule>
  </conditionalFormatting>
  <conditionalFormatting sqref="Y73:Y105 Y66:Y71 Y64 Y62 Y35:Y59 Y31:Y33 Y24:Y29 Y19:Y22">
    <cfRule type="cellIs" dxfId="428" priority="63" operator="lessThan">
      <formula>0</formula>
    </cfRule>
  </conditionalFormatting>
  <conditionalFormatting sqref="AA19:AA22">
    <cfRule type="cellIs" dxfId="427" priority="62" operator="lessThan">
      <formula>0</formula>
    </cfRule>
  </conditionalFormatting>
  <conditionalFormatting sqref="AA24:AA29">
    <cfRule type="cellIs" dxfId="426" priority="61" operator="lessThan">
      <formula>0</formula>
    </cfRule>
  </conditionalFormatting>
  <conditionalFormatting sqref="AA31:AA33">
    <cfRule type="cellIs" dxfId="425" priority="60" operator="lessThan">
      <formula>0</formula>
    </cfRule>
  </conditionalFormatting>
  <conditionalFormatting sqref="AA73:AA105 AA66:AA71 AA64 AA62 AA35:AA59">
    <cfRule type="cellIs" dxfId="424" priority="59" operator="lessThan">
      <formula>0</formula>
    </cfRule>
  </conditionalFormatting>
  <conditionalFormatting sqref="Z24:Z29">
    <cfRule type="cellIs" dxfId="423" priority="58" operator="lessThan">
      <formula>0</formula>
    </cfRule>
  </conditionalFormatting>
  <conditionalFormatting sqref="Z31:Z33">
    <cfRule type="cellIs" dxfId="422" priority="57" operator="lessThan">
      <formula>0</formula>
    </cfRule>
  </conditionalFormatting>
  <conditionalFormatting sqref="Z64 Z62 Z35:Z59">
    <cfRule type="cellIs" dxfId="421" priority="56" operator="lessThan">
      <formula>0</formula>
    </cfRule>
  </conditionalFormatting>
  <conditionalFormatting sqref="Z66:Z71">
    <cfRule type="cellIs" dxfId="420" priority="55" operator="lessThan">
      <formula>0</formula>
    </cfRule>
  </conditionalFormatting>
  <conditionalFormatting sqref="Z73:Z105">
    <cfRule type="cellIs" dxfId="419" priority="54" operator="lessThan">
      <formula>0</formula>
    </cfRule>
  </conditionalFormatting>
  <conditionalFormatting sqref="W73:W105 W66:W71 W64 W62 W35:W59 W31:W33 W24:W29">
    <cfRule type="cellIs" dxfId="418" priority="53" operator="lessThan">
      <formula>0</formula>
    </cfRule>
  </conditionalFormatting>
  <conditionalFormatting sqref="X73:X105 X66:X71 X64 X62 X35:X59 X31:X33 X24:X29 X19:X22">
    <cfRule type="cellIs" dxfId="417" priority="52" operator="lessThan">
      <formula>0</formula>
    </cfRule>
  </conditionalFormatting>
  <conditionalFormatting sqref="AC35:AC59 AC31:AC33 AC24:AC29 AC19:AC22">
    <cfRule type="cellIs" dxfId="416" priority="51" operator="lessThan">
      <formula>0</formula>
    </cfRule>
  </conditionalFormatting>
  <conditionalFormatting sqref="AD35:AF59 AD31:AF33 AD24:AF29 AD19:AF22">
    <cfRule type="cellIs" dxfId="415" priority="50" operator="lessThan">
      <formula>0</formula>
    </cfRule>
  </conditionalFormatting>
  <conditionalFormatting sqref="AC62">
    <cfRule type="cellIs" dxfId="414" priority="49" operator="lessThan">
      <formula>0</formula>
    </cfRule>
  </conditionalFormatting>
  <conditionalFormatting sqref="AD62:AF62">
    <cfRule type="cellIs" dxfId="413" priority="48" operator="lessThan">
      <formula>0</formula>
    </cfRule>
  </conditionalFormatting>
  <conditionalFormatting sqref="AC64">
    <cfRule type="cellIs" dxfId="412" priority="47" operator="lessThan">
      <formula>0</formula>
    </cfRule>
  </conditionalFormatting>
  <conditionalFormatting sqref="AD64:AF64">
    <cfRule type="cellIs" dxfId="411" priority="46" operator="lessThan">
      <formula>0</formula>
    </cfRule>
  </conditionalFormatting>
  <conditionalFormatting sqref="AC66:AC71">
    <cfRule type="cellIs" dxfId="410" priority="45" operator="lessThan">
      <formula>0</formula>
    </cfRule>
  </conditionalFormatting>
  <conditionalFormatting sqref="AD66:AF71">
    <cfRule type="cellIs" dxfId="409" priority="44" operator="lessThan">
      <formula>0</formula>
    </cfRule>
  </conditionalFormatting>
  <conditionalFormatting sqref="AC73:AC105">
    <cfRule type="cellIs" dxfId="408" priority="43" operator="lessThan">
      <formula>0</formula>
    </cfRule>
  </conditionalFormatting>
  <conditionalFormatting sqref="AD73:AF105">
    <cfRule type="cellIs" dxfId="407" priority="42" operator="lessThan">
      <formula>0</formula>
    </cfRule>
  </conditionalFormatting>
  <conditionalFormatting sqref="O19:O22">
    <cfRule type="cellIs" dxfId="406" priority="41" operator="lessThan">
      <formula>0</formula>
    </cfRule>
  </conditionalFormatting>
  <conditionalFormatting sqref="O24:O29">
    <cfRule type="cellIs" dxfId="405" priority="40" operator="lessThan">
      <formula>0</formula>
    </cfRule>
  </conditionalFormatting>
  <conditionalFormatting sqref="O31:O33">
    <cfRule type="cellIs" dxfId="404" priority="39" operator="lessThan">
      <formula>0</formula>
    </cfRule>
  </conditionalFormatting>
  <conditionalFormatting sqref="O66:O71 O64 O62 O35:O59">
    <cfRule type="cellIs" dxfId="403" priority="38" operator="lessThan">
      <formula>0</formula>
    </cfRule>
  </conditionalFormatting>
  <conditionalFormatting sqref="O73:O105">
    <cfRule type="cellIs" dxfId="402" priority="37" operator="lessThan">
      <formula>0</formula>
    </cfRule>
  </conditionalFormatting>
  <conditionalFormatting sqref="M66:M71">
    <cfRule type="cellIs" dxfId="401" priority="24" operator="lessThan">
      <formula>0</formula>
    </cfRule>
  </conditionalFormatting>
  <conditionalFormatting sqref="AG73:AG105 AG66:AG71 AG64 AG62 AG35:AG59 AG31:AG33 AG24:AG29 AG19:AG22">
    <cfRule type="cellIs" dxfId="400" priority="36" operator="lessThan">
      <formula>0</formula>
    </cfRule>
  </conditionalFormatting>
  <conditionalFormatting sqref="AI73:AI105 AI66:AI71 AI64 AI62 AI35:AI59 AI31:AI33 AI24:AI29 AI19:AI22">
    <cfRule type="cellIs" dxfId="399" priority="35" operator="lessThan">
      <formula>0</formula>
    </cfRule>
  </conditionalFormatting>
  <conditionalFormatting sqref="AH31:AH33 AH24:AH29 AH19:AH22">
    <cfRule type="cellIs" dxfId="398" priority="34" operator="lessThan">
      <formula>0</formula>
    </cfRule>
  </conditionalFormatting>
  <conditionalFormatting sqref="AH35:AH59">
    <cfRule type="cellIs" dxfId="397" priority="33" operator="lessThan">
      <formula>0</formula>
    </cfRule>
  </conditionalFormatting>
  <conditionalFormatting sqref="AH62">
    <cfRule type="cellIs" dxfId="396" priority="32" operator="lessThan">
      <formula>0</formula>
    </cfRule>
  </conditionalFormatting>
  <conditionalFormatting sqref="AH64">
    <cfRule type="cellIs" dxfId="395" priority="31" operator="lessThan">
      <formula>0</formula>
    </cfRule>
  </conditionalFormatting>
  <conditionalFormatting sqref="AH66:AH71">
    <cfRule type="cellIs" dxfId="394" priority="30" operator="lessThan">
      <formula>0</formula>
    </cfRule>
  </conditionalFormatting>
  <conditionalFormatting sqref="AH73:AH105">
    <cfRule type="cellIs" dxfId="393" priority="29" operator="lessThan">
      <formula>0</formula>
    </cfRule>
  </conditionalFormatting>
  <conditionalFormatting sqref="M31:M33 M24:M29 M19:M22">
    <cfRule type="cellIs" dxfId="392" priority="28" operator="lessThan">
      <formula>0</formula>
    </cfRule>
  </conditionalFormatting>
  <conditionalFormatting sqref="M35:M59">
    <cfRule type="cellIs" dxfId="391" priority="27" operator="lessThan">
      <formula>0</formula>
    </cfRule>
  </conditionalFormatting>
  <conditionalFormatting sqref="M62">
    <cfRule type="cellIs" dxfId="390" priority="26" operator="lessThan">
      <formula>0</formula>
    </cfRule>
  </conditionalFormatting>
  <conditionalFormatting sqref="M64">
    <cfRule type="cellIs" dxfId="389" priority="25" operator="lessThan">
      <formula>0</formula>
    </cfRule>
  </conditionalFormatting>
  <conditionalFormatting sqref="M73:M105">
    <cfRule type="cellIs" dxfId="388" priority="23" operator="lessThan">
      <formula>0</formula>
    </cfRule>
  </conditionalFormatting>
  <conditionalFormatting sqref="G66:G71 G64 G62 G35:G59 G31:G33 G24:G29 G19:G22">
    <cfRule type="cellIs" dxfId="387" priority="22" operator="lessThan">
      <formula>0</formula>
    </cfRule>
  </conditionalFormatting>
  <conditionalFormatting sqref="G73:G105">
    <cfRule type="cellIs" dxfId="386" priority="21" operator="lessThan">
      <formula>0</formula>
    </cfRule>
  </conditionalFormatting>
  <conditionalFormatting sqref="F31:F33 F24:F29">
    <cfRule type="cellIs" dxfId="385" priority="20" operator="lessThan">
      <formula>0</formula>
    </cfRule>
  </conditionalFormatting>
  <conditionalFormatting sqref="F64 F62 F35:F59">
    <cfRule type="cellIs" dxfId="384" priority="19" operator="lessThan">
      <formula>0</formula>
    </cfRule>
  </conditionalFormatting>
  <conditionalFormatting sqref="F66:F71">
    <cfRule type="cellIs" dxfId="383" priority="18" operator="lessThan">
      <formula>0</formula>
    </cfRule>
  </conditionalFormatting>
  <conditionalFormatting sqref="F73:F105">
    <cfRule type="cellIs" dxfId="382" priority="17" operator="lessThan">
      <formula>0</formula>
    </cfRule>
  </conditionalFormatting>
  <conditionalFormatting sqref="E19:E22">
    <cfRule type="cellIs" dxfId="381" priority="16" operator="lessThan">
      <formula>0</formula>
    </cfRule>
  </conditionalFormatting>
  <conditionalFormatting sqref="E24:E29">
    <cfRule type="cellIs" dxfId="380" priority="15" operator="lessThan">
      <formula>0</formula>
    </cfRule>
  </conditionalFormatting>
  <conditionalFormatting sqref="E31:E33">
    <cfRule type="cellIs" dxfId="379" priority="14" operator="lessThan">
      <formula>0</formula>
    </cfRule>
  </conditionalFormatting>
  <conditionalFormatting sqref="E35:E59">
    <cfRule type="cellIs" dxfId="378" priority="13" operator="lessThan">
      <formula>0</formula>
    </cfRule>
  </conditionalFormatting>
  <conditionalFormatting sqref="E62">
    <cfRule type="cellIs" dxfId="377" priority="12" operator="lessThan">
      <formula>0</formula>
    </cfRule>
  </conditionalFormatting>
  <conditionalFormatting sqref="E64">
    <cfRule type="cellIs" dxfId="376" priority="11" operator="lessThan">
      <formula>0</formula>
    </cfRule>
  </conditionalFormatting>
  <conditionalFormatting sqref="E66:E71">
    <cfRule type="cellIs" dxfId="375" priority="10" operator="lessThan">
      <formula>0</formula>
    </cfRule>
  </conditionalFormatting>
  <conditionalFormatting sqref="E73:E105">
    <cfRule type="cellIs" dxfId="374" priority="9" operator="lessThan">
      <formula>0</formula>
    </cfRule>
  </conditionalFormatting>
  <conditionalFormatting sqref="C19:D22">
    <cfRule type="cellIs" dxfId="373" priority="8" operator="lessThan">
      <formula>0</formula>
    </cfRule>
  </conditionalFormatting>
  <conditionalFormatting sqref="C24:D29">
    <cfRule type="cellIs" dxfId="372" priority="7" operator="lessThan">
      <formula>0</formula>
    </cfRule>
  </conditionalFormatting>
  <conditionalFormatting sqref="C31:D33">
    <cfRule type="cellIs" dxfId="371" priority="6" operator="lessThan">
      <formula>0</formula>
    </cfRule>
  </conditionalFormatting>
  <conditionalFormatting sqref="C35:D59">
    <cfRule type="cellIs" dxfId="370" priority="5" operator="lessThan">
      <formula>0</formula>
    </cfRule>
  </conditionalFormatting>
  <conditionalFormatting sqref="C62:D62">
    <cfRule type="cellIs" dxfId="369" priority="4" operator="lessThan">
      <formula>0</formula>
    </cfRule>
  </conditionalFormatting>
  <conditionalFormatting sqref="C64:D64">
    <cfRule type="cellIs" dxfId="368" priority="3" operator="lessThan">
      <formula>0</formula>
    </cfRule>
  </conditionalFormatting>
  <conditionalFormatting sqref="C66:D71">
    <cfRule type="cellIs" dxfId="367" priority="2" operator="lessThan">
      <formula>0</formula>
    </cfRule>
  </conditionalFormatting>
  <conditionalFormatting sqref="C73:D105">
    <cfRule type="cellIs" dxfId="366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0C2A8B-FA5B-49D7-9074-846F923D3B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J114"/>
  <sheetViews>
    <sheetView view="pageBreakPreview" topLeftCell="A6" zoomScale="40" zoomScaleNormal="40" zoomScaleSheetLayoutView="40" workbookViewId="0">
      <pane xSplit="4" ySplit="14" topLeftCell="W83" activePane="bottomRight" state="frozen"/>
      <selection activeCell="D128" sqref="D128"/>
      <selection pane="topRight" activeCell="D128" sqref="D128"/>
      <selection pane="bottomLeft" activeCell="D128" sqref="D128"/>
      <selection pane="bottomRight" activeCell="D128" sqref="D128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7" width="23.88671875" style="1" customWidth="1"/>
    <col min="8" max="9" width="23.109375" style="1" customWidth="1"/>
    <col min="10" max="10" width="24" style="1" bestFit="1" customWidth="1"/>
    <col min="11" max="11" width="21.77734375" style="1" bestFit="1" customWidth="1"/>
    <col min="12" max="12" width="23" style="1" customWidth="1"/>
    <col min="13" max="13" width="21.33203125" style="1" customWidth="1"/>
    <col min="14" max="14" width="21.77734375" style="1" bestFit="1" customWidth="1"/>
    <col min="15" max="15" width="21.109375" style="1" customWidth="1"/>
    <col min="16" max="16" width="21.44140625" style="1" customWidth="1"/>
    <col min="17" max="18" width="21.77734375" style="1" bestFit="1" customWidth="1"/>
    <col min="19" max="19" width="22.21875" style="1" customWidth="1"/>
    <col min="20" max="20" width="24.21875" style="1" customWidth="1"/>
    <col min="21" max="21" width="22.77734375" style="1" customWidth="1"/>
    <col min="22" max="22" width="21.77734375" style="1" bestFit="1" customWidth="1"/>
    <col min="23" max="23" width="22.77734375" style="1" customWidth="1"/>
    <col min="24" max="24" width="26.44140625" style="1" customWidth="1"/>
    <col min="25" max="25" width="21.6640625" style="1" customWidth="1"/>
    <col min="26" max="26" width="21.77734375" style="1" bestFit="1" customWidth="1"/>
    <col min="27" max="27" width="23.88671875" style="1" customWidth="1"/>
    <col min="28" max="28" width="22.44140625" style="1" customWidth="1"/>
    <col min="29" max="36" width="23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s="2" customFormat="1" ht="63" customHeight="1" x14ac:dyDescent="0.55000000000000004">
      <c r="B7" s="3"/>
      <c r="C7" s="51" t="s">
        <v>136</v>
      </c>
      <c r="D7" s="44"/>
      <c r="E7" s="44"/>
      <c r="AF7" s="52" t="s">
        <v>142</v>
      </c>
      <c r="AG7" s="52"/>
      <c r="AH7" s="52"/>
      <c r="AI7" s="52"/>
    </row>
    <row r="8" spans="1:36" s="2" customFormat="1" ht="34.5" hidden="1" customHeight="1" x14ac:dyDescent="0.4">
      <c r="B8" s="5"/>
      <c r="C8" s="78"/>
      <c r="D8" s="78"/>
      <c r="E8" s="78"/>
    </row>
    <row r="9" spans="1:36" s="2" customFormat="1" ht="12" customHeight="1" x14ac:dyDescent="0.25"/>
    <row r="10" spans="1:36" ht="43.5" customHeight="1" x14ac:dyDescent="0.25">
      <c r="B10" s="43"/>
      <c r="C10" s="62" t="s">
        <v>150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s="7" customFormat="1" ht="51.75" customHeight="1" x14ac:dyDescent="0.45">
      <c r="A11" s="71" t="s">
        <v>0</v>
      </c>
      <c r="B11" s="71" t="s">
        <v>1</v>
      </c>
      <c r="C11" s="74" t="s">
        <v>140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/>
      <c r="W12" s="53" t="s">
        <v>3</v>
      </c>
      <c r="X12" s="64" t="s">
        <v>4</v>
      </c>
      <c r="Y12" s="65"/>
      <c r="Z12" s="69"/>
      <c r="AA12" s="69"/>
      <c r="AB12" s="66"/>
      <c r="AC12" s="53" t="s">
        <v>5</v>
      </c>
      <c r="AD12" s="64" t="s">
        <v>6</v>
      </c>
      <c r="AE12" s="65"/>
      <c r="AF12" s="66"/>
      <c r="AG12" s="54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66"/>
      <c r="W13" s="53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53"/>
      <c r="AD13" s="53" t="s">
        <v>12</v>
      </c>
      <c r="AE13" s="53" t="s">
        <v>13</v>
      </c>
      <c r="AF13" s="57" t="s">
        <v>14</v>
      </c>
      <c r="AG13" s="54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53" t="s">
        <v>17</v>
      </c>
      <c r="E14" s="64" t="s">
        <v>6</v>
      </c>
      <c r="F14" s="69"/>
      <c r="G14" s="69"/>
      <c r="H14" s="69"/>
      <c r="I14" s="69"/>
      <c r="J14" s="66"/>
      <c r="K14" s="53" t="s">
        <v>18</v>
      </c>
      <c r="L14" s="53" t="s">
        <v>19</v>
      </c>
      <c r="M14" s="64" t="s">
        <v>4</v>
      </c>
      <c r="N14" s="65"/>
      <c r="O14" s="70"/>
      <c r="P14" s="64" t="s">
        <v>20</v>
      </c>
      <c r="Q14" s="65"/>
      <c r="R14" s="65"/>
      <c r="S14" s="65"/>
      <c r="T14" s="65"/>
      <c r="U14" s="65"/>
      <c r="V14" s="66"/>
      <c r="W14" s="53"/>
      <c r="X14" s="53"/>
      <c r="Y14" s="57" t="s">
        <v>21</v>
      </c>
      <c r="Z14" s="57" t="s">
        <v>12</v>
      </c>
      <c r="AA14" s="58"/>
      <c r="AB14" s="57" t="s">
        <v>12</v>
      </c>
      <c r="AC14" s="53"/>
      <c r="AD14" s="53"/>
      <c r="AE14" s="53"/>
      <c r="AF14" s="58"/>
      <c r="AG14" s="54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53"/>
      <c r="E15" s="53" t="s">
        <v>22</v>
      </c>
      <c r="F15" s="64" t="s">
        <v>6</v>
      </c>
      <c r="G15" s="65"/>
      <c r="H15" s="66"/>
      <c r="I15" s="53" t="s">
        <v>23</v>
      </c>
      <c r="J15" s="53" t="s">
        <v>24</v>
      </c>
      <c r="K15" s="53"/>
      <c r="L15" s="53"/>
      <c r="M15" s="57" t="s">
        <v>25</v>
      </c>
      <c r="N15" s="57" t="s">
        <v>26</v>
      </c>
      <c r="O15" s="57" t="s">
        <v>27</v>
      </c>
      <c r="P15" s="53" t="s">
        <v>28</v>
      </c>
      <c r="Q15" s="53" t="s">
        <v>29</v>
      </c>
      <c r="R15" s="53" t="s">
        <v>30</v>
      </c>
      <c r="S15" s="53" t="s">
        <v>31</v>
      </c>
      <c r="T15" s="54" t="s">
        <v>32</v>
      </c>
      <c r="U15" s="54" t="s">
        <v>33</v>
      </c>
      <c r="V15" s="55" t="s">
        <v>34</v>
      </c>
      <c r="W15" s="53"/>
      <c r="X15" s="53"/>
      <c r="Y15" s="58"/>
      <c r="Z15" s="58"/>
      <c r="AA15" s="58"/>
      <c r="AB15" s="58"/>
      <c r="AC15" s="53"/>
      <c r="AD15" s="53"/>
      <c r="AE15" s="53"/>
      <c r="AF15" s="58"/>
      <c r="AG15" s="54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53"/>
      <c r="E16" s="53"/>
      <c r="F16" s="9" t="s">
        <v>35</v>
      </c>
      <c r="G16" s="9" t="s">
        <v>36</v>
      </c>
      <c r="H16" s="9" t="s">
        <v>37</v>
      </c>
      <c r="I16" s="53"/>
      <c r="J16" s="53"/>
      <c r="K16" s="53"/>
      <c r="L16" s="53"/>
      <c r="M16" s="59"/>
      <c r="N16" s="59"/>
      <c r="O16" s="59"/>
      <c r="P16" s="53"/>
      <c r="Q16" s="53"/>
      <c r="R16" s="53"/>
      <c r="S16" s="53"/>
      <c r="T16" s="54"/>
      <c r="U16" s="54"/>
      <c r="V16" s="56"/>
      <c r="W16" s="53"/>
      <c r="X16" s="53"/>
      <c r="Y16" s="59"/>
      <c r="Z16" s="59"/>
      <c r="AA16" s="59"/>
      <c r="AB16" s="59"/>
      <c r="AC16" s="53"/>
      <c r="AD16" s="53"/>
      <c r="AE16" s="53"/>
      <c r="AF16" s="59"/>
      <c r="AG16" s="54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v>27328535.699999999</v>
      </c>
      <c r="D18" s="14">
        <v>5736641.5700000003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5736641.5700000003</v>
      </c>
      <c r="K18" s="14">
        <v>1612896.28</v>
      </c>
      <c r="L18" s="14">
        <v>19978997.849999998</v>
      </c>
      <c r="M18" s="14">
        <v>0</v>
      </c>
      <c r="N18" s="14">
        <v>8786822.7899999991</v>
      </c>
      <c r="O18" s="14">
        <v>5567862.9100000001</v>
      </c>
      <c r="P18" s="14">
        <v>980186.32</v>
      </c>
      <c r="Q18" s="14">
        <v>291064.25</v>
      </c>
      <c r="R18" s="14">
        <v>1748360.84</v>
      </c>
      <c r="S18" s="14">
        <v>383394.97</v>
      </c>
      <c r="T18" s="14">
        <v>0</v>
      </c>
      <c r="U18" s="14"/>
      <c r="V18" s="14">
        <v>2221305.77</v>
      </c>
      <c r="W18" s="14">
        <v>295223140.83999997</v>
      </c>
      <c r="X18" s="14">
        <v>215188385.22999999</v>
      </c>
      <c r="Y18" s="14">
        <v>7596033.0999999996</v>
      </c>
      <c r="Z18" s="14">
        <v>0</v>
      </c>
      <c r="AA18" s="14">
        <v>80034755.609999999</v>
      </c>
      <c r="AB18" s="14">
        <v>0</v>
      </c>
      <c r="AC18" s="14">
        <v>9668019.4800000004</v>
      </c>
      <c r="AD18" s="14">
        <v>0</v>
      </c>
      <c r="AE18" s="14">
        <v>1128593.72</v>
      </c>
      <c r="AF18" s="14">
        <v>4065689.08</v>
      </c>
      <c r="AG18" s="14">
        <v>0</v>
      </c>
      <c r="AH18" s="14">
        <v>0</v>
      </c>
      <c r="AI18" s="14">
        <v>0</v>
      </c>
      <c r="AJ18" s="15">
        <v>332219696.01999998</v>
      </c>
    </row>
    <row r="19" spans="1:36" ht="31.5" customHeight="1" x14ac:dyDescent="0.3">
      <c r="A19" s="12">
        <v>2</v>
      </c>
      <c r="B19" s="13" t="s">
        <v>39</v>
      </c>
      <c r="C19" s="14">
        <v>11716869.390000001</v>
      </c>
      <c r="D19" s="14">
        <v>4516261.01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4516261.01</v>
      </c>
      <c r="K19" s="14">
        <v>3357775.7</v>
      </c>
      <c r="L19" s="14">
        <v>3842832.68</v>
      </c>
      <c r="M19" s="14">
        <v>0</v>
      </c>
      <c r="N19" s="14">
        <v>2260953.12</v>
      </c>
      <c r="O19" s="14">
        <v>0</v>
      </c>
      <c r="P19" s="14">
        <v>39449.47</v>
      </c>
      <c r="Q19" s="14">
        <v>951.08</v>
      </c>
      <c r="R19" s="14">
        <v>1046148.46</v>
      </c>
      <c r="S19" s="14">
        <v>358702.59</v>
      </c>
      <c r="T19" s="14">
        <v>0</v>
      </c>
      <c r="U19" s="14"/>
      <c r="V19" s="14">
        <v>136627.96</v>
      </c>
      <c r="W19" s="14">
        <v>67453293.719999999</v>
      </c>
      <c r="X19" s="14">
        <v>65468279.259999998</v>
      </c>
      <c r="Y19" s="14">
        <v>5452644.5999999996</v>
      </c>
      <c r="Z19" s="14">
        <v>0</v>
      </c>
      <c r="AA19" s="14">
        <v>1985014.46</v>
      </c>
      <c r="AB19" s="14">
        <v>0</v>
      </c>
      <c r="AC19" s="14">
        <v>2756767.6500000004</v>
      </c>
      <c r="AD19" s="14">
        <v>0</v>
      </c>
      <c r="AE19" s="14">
        <v>0</v>
      </c>
      <c r="AF19" s="14">
        <v>1515379.57</v>
      </c>
      <c r="AG19" s="14">
        <v>0</v>
      </c>
      <c r="AH19" s="14">
        <v>0</v>
      </c>
      <c r="AI19" s="14">
        <v>0</v>
      </c>
      <c r="AJ19" s="15">
        <v>81926930.760000005</v>
      </c>
    </row>
    <row r="20" spans="1:36" ht="20.25" x14ac:dyDescent="0.3">
      <c r="A20" s="12">
        <v>3</v>
      </c>
      <c r="B20" s="13" t="s">
        <v>40</v>
      </c>
      <c r="C20" s="14">
        <v>14258327.91</v>
      </c>
      <c r="D20" s="14">
        <v>3136081.79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3136081.79</v>
      </c>
      <c r="K20" s="14">
        <v>0</v>
      </c>
      <c r="L20" s="14">
        <v>11122246.120000001</v>
      </c>
      <c r="M20" s="14">
        <v>0</v>
      </c>
      <c r="N20" s="14">
        <v>3607812.04</v>
      </c>
      <c r="O20" s="14">
        <v>0</v>
      </c>
      <c r="P20" s="14">
        <v>3626326.27</v>
      </c>
      <c r="Q20" s="14">
        <v>678902.01</v>
      </c>
      <c r="R20" s="14">
        <v>93902.49</v>
      </c>
      <c r="S20" s="14">
        <v>1415289.42</v>
      </c>
      <c r="T20" s="14">
        <v>1700013.89</v>
      </c>
      <c r="U20" s="14"/>
      <c r="V20" s="14">
        <v>0</v>
      </c>
      <c r="W20" s="14">
        <v>208292128.78000003</v>
      </c>
      <c r="X20" s="14">
        <v>173314958.61000001</v>
      </c>
      <c r="Y20" s="14">
        <v>0</v>
      </c>
      <c r="Z20" s="14">
        <v>173314958.61000001</v>
      </c>
      <c r="AA20" s="14">
        <v>34977170.170000002</v>
      </c>
      <c r="AB20" s="14">
        <v>34977170.170000002</v>
      </c>
      <c r="AC20" s="14">
        <v>119733746.56999999</v>
      </c>
      <c r="AD20" s="14">
        <v>119733746.56999999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342284203.25999999</v>
      </c>
    </row>
    <row r="21" spans="1:36" ht="20.25" x14ac:dyDescent="0.3">
      <c r="A21" s="12">
        <v>4</v>
      </c>
      <c r="B21" s="16" t="s">
        <v>41</v>
      </c>
      <c r="C21" s="14">
        <v>4485974.08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598094.36</v>
      </c>
      <c r="M21" s="14">
        <v>0</v>
      </c>
      <c r="N21" s="14">
        <v>0</v>
      </c>
      <c r="O21" s="14">
        <v>0</v>
      </c>
      <c r="P21" s="14">
        <v>598094.36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17212035.18</v>
      </c>
      <c r="X21" s="14">
        <v>17212035.18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21698009.259999998</v>
      </c>
    </row>
    <row r="22" spans="1:36" ht="40.5" x14ac:dyDescent="0.3">
      <c r="A22" s="12">
        <v>5</v>
      </c>
      <c r="B22" s="17" t="s">
        <v>42</v>
      </c>
      <c r="C22" s="14">
        <v>2317764.58</v>
      </c>
      <c r="D22" s="14">
        <v>253867.55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253867.55</v>
      </c>
      <c r="K22" s="14">
        <v>1801972.6</v>
      </c>
      <c r="L22" s="14">
        <v>261924.43</v>
      </c>
      <c r="M22" s="14">
        <v>0</v>
      </c>
      <c r="N22" s="14">
        <v>261924.43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36679172.530000001</v>
      </c>
      <c r="X22" s="14">
        <v>35996602.640000001</v>
      </c>
      <c r="Y22" s="14">
        <v>0</v>
      </c>
      <c r="Z22" s="14">
        <v>0</v>
      </c>
      <c r="AA22" s="14">
        <v>682569.89</v>
      </c>
      <c r="AB22" s="14">
        <v>0</v>
      </c>
      <c r="AC22" s="14">
        <v>4134869.77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43131806.880000003</v>
      </c>
    </row>
    <row r="23" spans="1:36" ht="20.25" x14ac:dyDescent="0.3">
      <c r="A23" s="18"/>
      <c r="B23" s="19" t="s">
        <v>43</v>
      </c>
      <c r="C23" s="15">
        <v>60107471.659999996</v>
      </c>
      <c r="D23" s="15">
        <v>17530731.640000001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17530731.640000001</v>
      </c>
      <c r="K23" s="15">
        <v>6772644.5800000001</v>
      </c>
      <c r="L23" s="15">
        <v>35804095.439999998</v>
      </c>
      <c r="M23" s="15">
        <v>0</v>
      </c>
      <c r="N23" s="15">
        <v>14917512.379999999</v>
      </c>
      <c r="O23" s="15">
        <v>5567862.9100000001</v>
      </c>
      <c r="P23" s="15">
        <v>5244056.42</v>
      </c>
      <c r="Q23" s="15">
        <v>970917.34000000008</v>
      </c>
      <c r="R23" s="15">
        <v>2888411.79</v>
      </c>
      <c r="S23" s="15">
        <v>2157386.98</v>
      </c>
      <c r="T23" s="15">
        <v>1700013.89</v>
      </c>
      <c r="U23" s="15">
        <v>0</v>
      </c>
      <c r="V23" s="15">
        <v>2357933.73</v>
      </c>
      <c r="W23" s="15">
        <v>624859771.04999983</v>
      </c>
      <c r="X23" s="15">
        <v>507180260.92000002</v>
      </c>
      <c r="Y23" s="15">
        <v>13048677.699999999</v>
      </c>
      <c r="Z23" s="15">
        <v>173314958.61000001</v>
      </c>
      <c r="AA23" s="15">
        <v>117679510.13</v>
      </c>
      <c r="AB23" s="15">
        <v>34977170.170000002</v>
      </c>
      <c r="AC23" s="15">
        <v>136293403.47</v>
      </c>
      <c r="AD23" s="15">
        <v>119733746.56999999</v>
      </c>
      <c r="AE23" s="15">
        <v>1128593.72</v>
      </c>
      <c r="AF23" s="15">
        <v>5581068.6500000004</v>
      </c>
      <c r="AG23" s="15">
        <v>0</v>
      </c>
      <c r="AH23" s="15">
        <v>0</v>
      </c>
      <c r="AI23" s="15">
        <v>0</v>
      </c>
      <c r="AJ23" s="15">
        <v>821260646.17999995</v>
      </c>
    </row>
    <row r="24" spans="1:36" ht="20.25" x14ac:dyDescent="0.3">
      <c r="A24" s="12">
        <v>6</v>
      </c>
      <c r="B24" s="17" t="s">
        <v>44</v>
      </c>
      <c r="C24" s="14">
        <v>112754512.92999999</v>
      </c>
      <c r="D24" s="14">
        <v>43556217.030000001</v>
      </c>
      <c r="E24" s="14">
        <v>40062619.789999999</v>
      </c>
      <c r="F24" s="14">
        <v>6651668.9100000001</v>
      </c>
      <c r="G24" s="14">
        <v>27813331.190000001</v>
      </c>
      <c r="H24" s="14">
        <v>5597619.6899999976</v>
      </c>
      <c r="I24" s="14"/>
      <c r="J24" s="14">
        <v>3493597.24</v>
      </c>
      <c r="K24" s="14">
        <v>13740922.74</v>
      </c>
      <c r="L24" s="14">
        <v>55457373.159999996</v>
      </c>
      <c r="M24" s="14">
        <v>52954790.920000002</v>
      </c>
      <c r="N24" s="14">
        <v>0</v>
      </c>
      <c r="O24" s="14">
        <v>0</v>
      </c>
      <c r="P24" s="14">
        <v>457911.22</v>
      </c>
      <c r="Q24" s="14">
        <v>0</v>
      </c>
      <c r="R24" s="14">
        <v>886962.62</v>
      </c>
      <c r="S24" s="14">
        <v>1157708.3999999999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20449918.170000002</v>
      </c>
      <c r="AD24" s="14">
        <v>999824.5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133204431.09999999</v>
      </c>
    </row>
    <row r="25" spans="1:36" ht="40.5" x14ac:dyDescent="0.3">
      <c r="A25" s="12">
        <v>7</v>
      </c>
      <c r="B25" s="17" t="s">
        <v>45</v>
      </c>
      <c r="C25" s="14">
        <v>21164999.73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6095168.8399999999</v>
      </c>
      <c r="M25" s="14">
        <v>0</v>
      </c>
      <c r="N25" s="14">
        <v>511843.2</v>
      </c>
      <c r="O25" s="14">
        <v>0</v>
      </c>
      <c r="P25" s="14">
        <v>5583325.6399999997</v>
      </c>
      <c r="Q25" s="14">
        <v>0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162146875.80000001</v>
      </c>
      <c r="X25" s="14">
        <v>156784614.37</v>
      </c>
      <c r="Y25" s="14">
        <v>10461860.51</v>
      </c>
      <c r="Z25" s="14">
        <v>0</v>
      </c>
      <c r="AA25" s="14">
        <v>5362261.43</v>
      </c>
      <c r="AB25" s="14">
        <v>0</v>
      </c>
      <c r="AC25" s="14">
        <v>1269145.18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184581020.71000001</v>
      </c>
    </row>
    <row r="26" spans="1:36" ht="20.25" x14ac:dyDescent="0.3">
      <c r="A26" s="12">
        <v>8</v>
      </c>
      <c r="B26" s="17" t="s">
        <v>46</v>
      </c>
      <c r="C26" s="14">
        <v>4945442.01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406652.77</v>
      </c>
      <c r="L26" s="14">
        <v>4538789.24</v>
      </c>
      <c r="M26" s="14">
        <v>0</v>
      </c>
      <c r="N26" s="14">
        <v>0</v>
      </c>
      <c r="O26" s="14">
        <v>0</v>
      </c>
      <c r="P26" s="14">
        <v>1178809.92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3359979.32</v>
      </c>
      <c r="W26" s="14">
        <v>23714686.949999999</v>
      </c>
      <c r="X26" s="14">
        <v>23714686.949999999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28660128.960000001</v>
      </c>
    </row>
    <row r="27" spans="1:36" ht="40.5" x14ac:dyDescent="0.3">
      <c r="A27" s="12">
        <v>9</v>
      </c>
      <c r="B27" s="17" t="s">
        <v>47</v>
      </c>
      <c r="C27" s="14">
        <v>49456960.82</v>
      </c>
      <c r="D27" s="14">
        <v>777685.86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777685.86</v>
      </c>
      <c r="K27" s="14">
        <v>1381515.61</v>
      </c>
      <c r="L27" s="14">
        <v>47297759.350000001</v>
      </c>
      <c r="M27" s="14">
        <v>0</v>
      </c>
      <c r="N27" s="14">
        <v>46654294.579999998</v>
      </c>
      <c r="O27" s="14">
        <v>0</v>
      </c>
      <c r="P27" s="14">
        <v>643464.77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49456960.82</v>
      </c>
    </row>
    <row r="28" spans="1:36" ht="20.25" x14ac:dyDescent="0.3">
      <c r="A28" s="12">
        <v>10</v>
      </c>
      <c r="B28" s="17" t="s">
        <v>48</v>
      </c>
      <c r="C28" s="14">
        <v>18912042.740000002</v>
      </c>
      <c r="D28" s="14">
        <v>4428516.17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4428516.17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22439573.34</v>
      </c>
      <c r="X28" s="14">
        <v>22439573.34</v>
      </c>
      <c r="Y28" s="14">
        <v>0</v>
      </c>
      <c r="Z28" s="14">
        <v>0</v>
      </c>
      <c r="AA28" s="14">
        <v>0</v>
      </c>
      <c r="AB28" s="14">
        <v>0</v>
      </c>
      <c r="AC28" s="14">
        <v>1416915.78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42768531.859999999</v>
      </c>
    </row>
    <row r="29" spans="1:36" ht="20.25" x14ac:dyDescent="0.3">
      <c r="A29" s="12">
        <v>11</v>
      </c>
      <c r="B29" s="17" t="s">
        <v>49</v>
      </c>
      <c r="C29" s="14">
        <v>105542667.61999999</v>
      </c>
      <c r="D29" s="14">
        <v>42286091.659999996</v>
      </c>
      <c r="E29" s="14">
        <v>41005416.479999997</v>
      </c>
      <c r="F29" s="14">
        <v>34195939.93</v>
      </c>
      <c r="G29" s="14">
        <v>561550.07999999996</v>
      </c>
      <c r="H29" s="14">
        <v>6247926.4699999969</v>
      </c>
      <c r="I29" s="14"/>
      <c r="J29" s="14">
        <v>1280675.18</v>
      </c>
      <c r="K29" s="14">
        <v>3310472.32</v>
      </c>
      <c r="L29" s="14">
        <v>59946103.640000001</v>
      </c>
      <c r="M29" s="14">
        <v>59106844.950000003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1748541.55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107291209.16999999</v>
      </c>
    </row>
    <row r="30" spans="1:36" ht="40.5" x14ac:dyDescent="0.3">
      <c r="A30" s="18"/>
      <c r="B30" s="19" t="s">
        <v>50</v>
      </c>
      <c r="C30" s="15">
        <v>312776625.84999996</v>
      </c>
      <c r="D30" s="15">
        <v>91048510.719999999</v>
      </c>
      <c r="E30" s="15">
        <v>81068036.269999996</v>
      </c>
      <c r="F30" s="15">
        <v>40847608.840000004</v>
      </c>
      <c r="G30" s="15">
        <v>28374881.27</v>
      </c>
      <c r="H30" s="15">
        <v>11845546.159999995</v>
      </c>
      <c r="I30" s="15">
        <v>0</v>
      </c>
      <c r="J30" s="15">
        <v>9980474.4499999993</v>
      </c>
      <c r="K30" s="15">
        <v>33909394.329999998</v>
      </c>
      <c r="L30" s="15">
        <v>187818720.80000001</v>
      </c>
      <c r="M30" s="15">
        <v>112061635.87</v>
      </c>
      <c r="N30" s="15">
        <v>60704226.210000001</v>
      </c>
      <c r="O30" s="15">
        <v>0</v>
      </c>
      <c r="P30" s="15">
        <v>7863511.5499999989</v>
      </c>
      <c r="Q30" s="15">
        <v>0</v>
      </c>
      <c r="R30" s="15">
        <v>2540738.77</v>
      </c>
      <c r="S30" s="15">
        <v>1288629.0799999998</v>
      </c>
      <c r="T30" s="15">
        <v>0</v>
      </c>
      <c r="U30" s="15">
        <v>0</v>
      </c>
      <c r="V30" s="15">
        <v>3359979.32</v>
      </c>
      <c r="W30" s="15">
        <v>208301136.09</v>
      </c>
      <c r="X30" s="15">
        <v>202938874.66</v>
      </c>
      <c r="Y30" s="15">
        <v>10461860.51</v>
      </c>
      <c r="Z30" s="15">
        <v>0</v>
      </c>
      <c r="AA30" s="15">
        <v>5362261.43</v>
      </c>
      <c r="AB30" s="15">
        <v>0</v>
      </c>
      <c r="AC30" s="15">
        <v>24884520.680000003</v>
      </c>
      <c r="AD30" s="15">
        <v>999824.5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545962282.62</v>
      </c>
    </row>
    <row r="31" spans="1:36" ht="40.5" x14ac:dyDescent="0.3">
      <c r="A31" s="20">
        <v>12</v>
      </c>
      <c r="B31" s="21" t="s">
        <v>51</v>
      </c>
      <c r="C31" s="14">
        <v>7037524.6399999997</v>
      </c>
      <c r="D31" s="14">
        <v>86267.25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86267.25</v>
      </c>
      <c r="K31" s="14">
        <v>0</v>
      </c>
      <c r="L31" s="14">
        <v>6951257.3899999997</v>
      </c>
      <c r="M31" s="14">
        <v>0</v>
      </c>
      <c r="N31" s="14">
        <v>6951257.3899999997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7037524.6399999997</v>
      </c>
    </row>
    <row r="32" spans="1:36" ht="20.25" x14ac:dyDescent="0.3">
      <c r="A32" s="20">
        <v>13</v>
      </c>
      <c r="B32" s="21" t="s">
        <v>52</v>
      </c>
      <c r="C32" s="14">
        <v>49876926.079999998</v>
      </c>
      <c r="D32" s="14">
        <v>15702265.17</v>
      </c>
      <c r="E32" s="14">
        <v>13588303.74</v>
      </c>
      <c r="F32" s="14">
        <v>10105992.279999999</v>
      </c>
      <c r="G32" s="14">
        <v>540081.12</v>
      </c>
      <c r="H32" s="14">
        <v>2942230.3400000008</v>
      </c>
      <c r="I32" s="14"/>
      <c r="J32" s="14">
        <v>2113961.4300000002</v>
      </c>
      <c r="K32" s="14">
        <v>1530645</v>
      </c>
      <c r="L32" s="14">
        <v>32644015.91</v>
      </c>
      <c r="M32" s="14">
        <v>27834186.780000001</v>
      </c>
      <c r="N32" s="14">
        <v>111535.55</v>
      </c>
      <c r="O32" s="14">
        <v>0</v>
      </c>
      <c r="P32" s="14">
        <v>0</v>
      </c>
      <c r="Q32" s="14">
        <v>0</v>
      </c>
      <c r="R32" s="14">
        <v>536369.37</v>
      </c>
      <c r="S32" s="14">
        <v>47279.4</v>
      </c>
      <c r="T32" s="14">
        <v>0</v>
      </c>
      <c r="U32" s="14"/>
      <c r="V32" s="14">
        <v>4114644.81</v>
      </c>
      <c r="W32" s="14">
        <v>35557310.700000003</v>
      </c>
      <c r="X32" s="14">
        <v>31104398.27</v>
      </c>
      <c r="Y32" s="14">
        <v>3158576.98</v>
      </c>
      <c r="Z32" s="14">
        <v>0</v>
      </c>
      <c r="AA32" s="14">
        <v>4452912.43</v>
      </c>
      <c r="AB32" s="14">
        <v>0</v>
      </c>
      <c r="AC32" s="14">
        <v>2137423.84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87571660.620000005</v>
      </c>
    </row>
    <row r="33" spans="1:36" ht="20.25" x14ac:dyDescent="0.3">
      <c r="A33" s="20">
        <v>14</v>
      </c>
      <c r="B33" s="21" t="s">
        <v>53</v>
      </c>
      <c r="C33" s="14">
        <v>59059395.329999998</v>
      </c>
      <c r="D33" s="14">
        <v>32266175.259999998</v>
      </c>
      <c r="E33" s="14">
        <v>18131627.09</v>
      </c>
      <c r="F33" s="14">
        <v>4038321.53</v>
      </c>
      <c r="G33" s="14">
        <v>12056292.26</v>
      </c>
      <c r="H33" s="14">
        <v>2037013.3000000007</v>
      </c>
      <c r="I33" s="14">
        <v>12722125</v>
      </c>
      <c r="J33" s="14">
        <v>1412423.17</v>
      </c>
      <c r="K33" s="14">
        <v>4849422.17</v>
      </c>
      <c r="L33" s="14">
        <v>21943797.899999999</v>
      </c>
      <c r="M33" s="14">
        <v>19270621.91</v>
      </c>
      <c r="N33" s="14">
        <v>1627589</v>
      </c>
      <c r="O33" s="14">
        <v>0</v>
      </c>
      <c r="P33" s="14">
        <v>385330.38</v>
      </c>
      <c r="Q33" s="14">
        <v>0</v>
      </c>
      <c r="R33" s="14">
        <v>93292.39</v>
      </c>
      <c r="S33" s="14">
        <v>566964.22</v>
      </c>
      <c r="T33" s="14">
        <v>0</v>
      </c>
      <c r="U33" s="14"/>
      <c r="V33" s="14">
        <v>0</v>
      </c>
      <c r="W33" s="14">
        <v>62909587.399999999</v>
      </c>
      <c r="X33" s="14">
        <v>62909587.399999999</v>
      </c>
      <c r="Y33" s="14">
        <v>0</v>
      </c>
      <c r="Z33" s="14">
        <v>0</v>
      </c>
      <c r="AA33" s="14">
        <v>0</v>
      </c>
      <c r="AB33" s="14">
        <v>0</v>
      </c>
      <c r="AC33" s="14">
        <v>8088951.5899999999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130057934.31999999</v>
      </c>
    </row>
    <row r="34" spans="1:36" ht="40.5" x14ac:dyDescent="0.3">
      <c r="A34" s="18"/>
      <c r="B34" s="19" t="s">
        <v>54</v>
      </c>
      <c r="C34" s="15">
        <v>115973846.05</v>
      </c>
      <c r="D34" s="15">
        <v>48054707.68</v>
      </c>
      <c r="E34" s="15">
        <v>31719930.829999998</v>
      </c>
      <c r="F34" s="15">
        <v>14144313.809999999</v>
      </c>
      <c r="G34" s="15">
        <v>12596373.379999999</v>
      </c>
      <c r="H34" s="15">
        <v>4979243.6400000015</v>
      </c>
      <c r="I34" s="15">
        <v>12722125</v>
      </c>
      <c r="J34" s="15">
        <v>3612651.85</v>
      </c>
      <c r="K34" s="15">
        <v>6380067.1699999999</v>
      </c>
      <c r="L34" s="15">
        <v>61539071.199999996</v>
      </c>
      <c r="M34" s="15">
        <v>47104808.689999998</v>
      </c>
      <c r="N34" s="15">
        <v>8690381.9399999995</v>
      </c>
      <c r="O34" s="15">
        <v>0</v>
      </c>
      <c r="P34" s="15">
        <v>385330.38</v>
      </c>
      <c r="Q34" s="15">
        <v>0</v>
      </c>
      <c r="R34" s="15">
        <v>629661.76</v>
      </c>
      <c r="S34" s="15">
        <v>614243.62</v>
      </c>
      <c r="T34" s="15">
        <v>0</v>
      </c>
      <c r="U34" s="15">
        <v>0</v>
      </c>
      <c r="V34" s="15">
        <v>4114644.81</v>
      </c>
      <c r="W34" s="15">
        <v>98466898.099999994</v>
      </c>
      <c r="X34" s="15">
        <v>94013985.670000002</v>
      </c>
      <c r="Y34" s="15">
        <v>3158576.98</v>
      </c>
      <c r="Z34" s="15">
        <v>0</v>
      </c>
      <c r="AA34" s="15">
        <v>4452912.43</v>
      </c>
      <c r="AB34" s="15">
        <v>0</v>
      </c>
      <c r="AC34" s="15">
        <v>10226375.43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224667119.57999998</v>
      </c>
    </row>
    <row r="35" spans="1:36" ht="20.25" x14ac:dyDescent="0.25">
      <c r="A35" s="22">
        <v>15</v>
      </c>
      <c r="B35" s="23" t="s">
        <v>55</v>
      </c>
      <c r="C35" s="14">
        <v>20393860.350000001</v>
      </c>
      <c r="D35" s="14">
        <v>10369259.709999999</v>
      </c>
      <c r="E35" s="14">
        <v>4522061.09</v>
      </c>
      <c r="F35" s="14">
        <v>1891757.53</v>
      </c>
      <c r="G35" s="14">
        <v>1931413.09</v>
      </c>
      <c r="H35" s="14">
        <v>698890.46999999951</v>
      </c>
      <c r="I35" s="14">
        <v>5386170</v>
      </c>
      <c r="J35" s="14">
        <v>461028.62</v>
      </c>
      <c r="K35" s="14">
        <v>1234515.76</v>
      </c>
      <c r="L35" s="14">
        <v>8790084.8800000008</v>
      </c>
      <c r="M35" s="14">
        <v>6611667.1699999999</v>
      </c>
      <c r="N35" s="14">
        <v>1527428.65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6141288.5899999999</v>
      </c>
      <c r="X35" s="14">
        <v>6141288.5899999999</v>
      </c>
      <c r="Y35" s="14">
        <v>0</v>
      </c>
      <c r="Z35" s="14">
        <v>0</v>
      </c>
      <c r="AA35" s="14">
        <v>0</v>
      </c>
      <c r="AB35" s="14">
        <v>0</v>
      </c>
      <c r="AC35" s="14">
        <v>2289226.5099999998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28824375.450000003</v>
      </c>
    </row>
    <row r="36" spans="1:36" ht="20.25" x14ac:dyDescent="0.3">
      <c r="A36" s="24">
        <v>16</v>
      </c>
      <c r="B36" s="17" t="s">
        <v>56</v>
      </c>
      <c r="C36" s="14">
        <v>22158078.190000001</v>
      </c>
      <c r="D36" s="14">
        <v>11260674.4</v>
      </c>
      <c r="E36" s="14">
        <v>5367961.18</v>
      </c>
      <c r="F36" s="14">
        <v>2068164.22</v>
      </c>
      <c r="G36" s="14">
        <v>2633732.96</v>
      </c>
      <c r="H36" s="14">
        <v>666064</v>
      </c>
      <c r="I36" s="14">
        <v>5817378.75</v>
      </c>
      <c r="J36" s="14">
        <v>75334.47</v>
      </c>
      <c r="K36" s="14">
        <v>1461344.94</v>
      </c>
      <c r="L36" s="14">
        <v>9436058.8499999996</v>
      </c>
      <c r="M36" s="14">
        <v>6301121.0300000003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154834.09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>
        <v>0</v>
      </c>
      <c r="AB36" s="14">
        <v>0</v>
      </c>
      <c r="AC36" s="14">
        <v>2783297.29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31334074.920000002</v>
      </c>
    </row>
    <row r="37" spans="1:36" ht="20.25" x14ac:dyDescent="0.3">
      <c r="A37" s="24">
        <v>17</v>
      </c>
      <c r="B37" s="17" t="s">
        <v>57</v>
      </c>
      <c r="C37" s="14">
        <v>22827003.579999998</v>
      </c>
      <c r="D37" s="14">
        <v>8962051.6300000008</v>
      </c>
      <c r="E37" s="14">
        <v>7339728.71</v>
      </c>
      <c r="F37" s="14">
        <v>3731612.37</v>
      </c>
      <c r="G37" s="14">
        <v>2566907.81</v>
      </c>
      <c r="H37" s="14">
        <v>1041208.5299999998</v>
      </c>
      <c r="I37" s="14">
        <v>1420872.5</v>
      </c>
      <c r="J37" s="14">
        <v>201450.42</v>
      </c>
      <c r="K37" s="14">
        <v>1533152.68</v>
      </c>
      <c r="L37" s="14">
        <v>12331799.269999998</v>
      </c>
      <c r="M37" s="14">
        <v>9850076.0299999993</v>
      </c>
      <c r="N37" s="14">
        <v>2354360.0499999998</v>
      </c>
      <c r="O37" s="14">
        <v>0</v>
      </c>
      <c r="P37" s="14">
        <v>0</v>
      </c>
      <c r="Q37" s="14">
        <v>0</v>
      </c>
      <c r="R37" s="14">
        <v>0</v>
      </c>
      <c r="S37" s="14">
        <v>127363.19</v>
      </c>
      <c r="T37" s="14">
        <v>0</v>
      </c>
      <c r="U37" s="14"/>
      <c r="V37" s="14">
        <v>0</v>
      </c>
      <c r="W37" s="14">
        <v>4501882.66</v>
      </c>
      <c r="X37" s="14">
        <v>4501882.66</v>
      </c>
      <c r="Y37" s="14">
        <v>0</v>
      </c>
      <c r="Z37" s="14">
        <v>0</v>
      </c>
      <c r="AA37" s="14">
        <v>0</v>
      </c>
      <c r="AB37" s="14">
        <v>0</v>
      </c>
      <c r="AC37" s="14">
        <v>2113384.6800000002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29442270.919999998</v>
      </c>
    </row>
    <row r="38" spans="1:36" s="25" customFormat="1" ht="20.25" x14ac:dyDescent="0.3">
      <c r="A38" s="24">
        <v>18</v>
      </c>
      <c r="B38" s="17" t="s">
        <v>58</v>
      </c>
      <c r="C38" s="14">
        <v>21205229.970000003</v>
      </c>
      <c r="D38" s="14">
        <v>10012636.51</v>
      </c>
      <c r="E38" s="14">
        <v>6801820.0199999996</v>
      </c>
      <c r="F38" s="14">
        <v>3373331.53</v>
      </c>
      <c r="G38" s="14">
        <v>2692943.66</v>
      </c>
      <c r="H38" s="14">
        <v>735544.82999999961</v>
      </c>
      <c r="I38" s="14">
        <v>3053310</v>
      </c>
      <c r="J38" s="14">
        <v>157506.49</v>
      </c>
      <c r="K38" s="14">
        <v>1676110.8</v>
      </c>
      <c r="L38" s="14">
        <v>9516482.660000002</v>
      </c>
      <c r="M38" s="14">
        <v>6958425.9800000004</v>
      </c>
      <c r="N38" s="14">
        <v>2411473.4700000002</v>
      </c>
      <c r="O38" s="14">
        <v>0</v>
      </c>
      <c r="P38" s="14">
        <v>0</v>
      </c>
      <c r="Q38" s="14">
        <v>0</v>
      </c>
      <c r="R38" s="14">
        <v>50812.55</v>
      </c>
      <c r="S38" s="14">
        <v>95770.66</v>
      </c>
      <c r="T38" s="14">
        <v>0</v>
      </c>
      <c r="U38" s="14"/>
      <c r="V38" s="14">
        <v>0</v>
      </c>
      <c r="W38" s="14">
        <v>10860338.550000001</v>
      </c>
      <c r="X38" s="14">
        <v>10860338.550000001</v>
      </c>
      <c r="Y38" s="14">
        <v>0</v>
      </c>
      <c r="Z38" s="14">
        <v>0</v>
      </c>
      <c r="AA38" s="14">
        <v>0</v>
      </c>
      <c r="AB38" s="14">
        <v>0</v>
      </c>
      <c r="AC38" s="14">
        <v>3071326.52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35136895.040000007</v>
      </c>
    </row>
    <row r="39" spans="1:36" s="25" customFormat="1" ht="20.25" x14ac:dyDescent="0.3">
      <c r="A39" s="24">
        <v>19</v>
      </c>
      <c r="B39" s="17" t="s">
        <v>59</v>
      </c>
      <c r="C39" s="14">
        <v>16657467.379999999</v>
      </c>
      <c r="D39" s="14">
        <v>8590873.5500000007</v>
      </c>
      <c r="E39" s="14">
        <v>4245754.6100000003</v>
      </c>
      <c r="F39" s="14">
        <v>1585093.49</v>
      </c>
      <c r="G39" s="14">
        <v>2044137.97</v>
      </c>
      <c r="H39" s="14">
        <v>616523.15000000014</v>
      </c>
      <c r="I39" s="14">
        <v>4071080</v>
      </c>
      <c r="J39" s="14">
        <v>274038.94</v>
      </c>
      <c r="K39" s="14">
        <v>1211624.79</v>
      </c>
      <c r="L39" s="14">
        <v>6854969.04</v>
      </c>
      <c r="M39" s="14">
        <v>5832453.1200000001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5531434.4900000002</v>
      </c>
      <c r="X39" s="14">
        <v>5531434.4900000002</v>
      </c>
      <c r="Y39" s="14">
        <v>0</v>
      </c>
      <c r="Z39" s="14">
        <v>0</v>
      </c>
      <c r="AA39" s="14">
        <v>0</v>
      </c>
      <c r="AB39" s="14">
        <v>0</v>
      </c>
      <c r="AC39" s="14">
        <v>1775646.72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23964548.589999996</v>
      </c>
    </row>
    <row r="40" spans="1:36" ht="20.25" x14ac:dyDescent="0.3">
      <c r="A40" s="24">
        <v>20</v>
      </c>
      <c r="B40" s="17" t="s">
        <v>60</v>
      </c>
      <c r="C40" s="14">
        <v>9131046.8500000015</v>
      </c>
      <c r="D40" s="14">
        <v>4285501.46</v>
      </c>
      <c r="E40" s="14">
        <v>1912117.93</v>
      </c>
      <c r="F40" s="14">
        <v>690673.41</v>
      </c>
      <c r="G40" s="14">
        <v>859093.34</v>
      </c>
      <c r="H40" s="14">
        <v>362351.18000000005</v>
      </c>
      <c r="I40" s="14">
        <v>2289982.5</v>
      </c>
      <c r="J40" s="14">
        <v>83401.03</v>
      </c>
      <c r="K40" s="14">
        <v>353640.96000000002</v>
      </c>
      <c r="L40" s="14">
        <v>4491904.43</v>
      </c>
      <c r="M40" s="14">
        <v>3427926.87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1580060.64</v>
      </c>
      <c r="X40" s="14">
        <v>1580060.64</v>
      </c>
      <c r="Y40" s="14">
        <v>0</v>
      </c>
      <c r="Z40" s="14">
        <v>0</v>
      </c>
      <c r="AA40" s="14">
        <v>0</v>
      </c>
      <c r="AB40" s="14">
        <v>0</v>
      </c>
      <c r="AC40" s="14">
        <v>913338.59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11624446.080000002</v>
      </c>
    </row>
    <row r="41" spans="1:36" ht="20.25" x14ac:dyDescent="0.3">
      <c r="A41" s="24">
        <v>21</v>
      </c>
      <c r="B41" s="17" t="s">
        <v>61</v>
      </c>
      <c r="C41" s="14">
        <v>29788086.609999999</v>
      </c>
      <c r="D41" s="14">
        <v>15528837.609999999</v>
      </c>
      <c r="E41" s="14">
        <v>9244172.3499999996</v>
      </c>
      <c r="F41" s="14">
        <v>3892913.45</v>
      </c>
      <c r="G41" s="14">
        <v>4266574.53</v>
      </c>
      <c r="H41" s="14">
        <v>1084684.3699999992</v>
      </c>
      <c r="I41" s="14">
        <v>6106620</v>
      </c>
      <c r="J41" s="14">
        <v>178045.26</v>
      </c>
      <c r="K41" s="14">
        <v>2426325.08</v>
      </c>
      <c r="L41" s="14">
        <v>11832923.92</v>
      </c>
      <c r="M41" s="14">
        <v>10261367.6</v>
      </c>
      <c r="N41" s="14">
        <v>0</v>
      </c>
      <c r="O41" s="14">
        <v>0</v>
      </c>
      <c r="P41" s="14">
        <v>595787.26</v>
      </c>
      <c r="Q41" s="14">
        <v>0</v>
      </c>
      <c r="R41" s="14">
        <v>306627.71000000002</v>
      </c>
      <c r="S41" s="14">
        <v>669141.35</v>
      </c>
      <c r="T41" s="14">
        <v>0</v>
      </c>
      <c r="U41" s="14"/>
      <c r="V41" s="14">
        <v>0</v>
      </c>
      <c r="W41" s="14">
        <v>30125429.010000002</v>
      </c>
      <c r="X41" s="14">
        <v>30125429.010000002</v>
      </c>
      <c r="Y41" s="14">
        <v>0</v>
      </c>
      <c r="Z41" s="14">
        <v>0</v>
      </c>
      <c r="AA41" s="14">
        <v>0</v>
      </c>
      <c r="AB41" s="14">
        <v>0</v>
      </c>
      <c r="AC41" s="14">
        <v>3129498.45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63043014.070000008</v>
      </c>
    </row>
    <row r="42" spans="1:36" ht="20.25" x14ac:dyDescent="0.3">
      <c r="A42" s="24">
        <v>22</v>
      </c>
      <c r="B42" s="17" t="s">
        <v>62</v>
      </c>
      <c r="C42" s="14">
        <v>28016604.259999998</v>
      </c>
      <c r="D42" s="14">
        <v>14379047.33</v>
      </c>
      <c r="E42" s="14">
        <v>6330063.5700000003</v>
      </c>
      <c r="F42" s="14">
        <v>2528467.2599999998</v>
      </c>
      <c r="G42" s="14">
        <v>2931125.49</v>
      </c>
      <c r="H42" s="14">
        <v>870470.8200000003</v>
      </c>
      <c r="I42" s="14">
        <v>7781935</v>
      </c>
      <c r="J42" s="14">
        <v>267048.76</v>
      </c>
      <c r="K42" s="14">
        <v>1981390.92</v>
      </c>
      <c r="L42" s="14">
        <v>11656166.01</v>
      </c>
      <c r="M42" s="14">
        <v>8234857.3700000001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258986.92</v>
      </c>
      <c r="T42" s="14">
        <v>0</v>
      </c>
      <c r="U42" s="14"/>
      <c r="V42" s="14">
        <v>0</v>
      </c>
      <c r="W42" s="14">
        <v>8124636.5499999998</v>
      </c>
      <c r="X42" s="14">
        <v>8124636.5499999998</v>
      </c>
      <c r="Y42" s="14">
        <v>0</v>
      </c>
      <c r="Z42" s="14">
        <v>0</v>
      </c>
      <c r="AA42" s="14">
        <v>0</v>
      </c>
      <c r="AB42" s="14">
        <v>0</v>
      </c>
      <c r="AC42" s="14">
        <v>2821111.09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38962351.899999991</v>
      </c>
    </row>
    <row r="43" spans="1:36" ht="20.25" x14ac:dyDescent="0.3">
      <c r="A43" s="24">
        <v>23</v>
      </c>
      <c r="B43" s="17" t="s">
        <v>63</v>
      </c>
      <c r="C43" s="14">
        <v>13767378.110000001</v>
      </c>
      <c r="D43" s="14">
        <v>8084982.6100000003</v>
      </c>
      <c r="E43" s="14">
        <v>2540117.15</v>
      </c>
      <c r="F43" s="14">
        <v>916904.81</v>
      </c>
      <c r="G43" s="14">
        <v>1241027.28</v>
      </c>
      <c r="H43" s="14">
        <v>382185.05999999982</v>
      </c>
      <c r="I43" s="14">
        <v>5343292.5</v>
      </c>
      <c r="J43" s="14">
        <v>201572.96</v>
      </c>
      <c r="K43" s="14">
        <v>649410.17000000004</v>
      </c>
      <c r="L43" s="14">
        <v>5032985.33</v>
      </c>
      <c r="M43" s="14">
        <v>3615559.88</v>
      </c>
      <c r="N43" s="14">
        <v>990034.59</v>
      </c>
      <c r="O43" s="14">
        <v>0</v>
      </c>
      <c r="P43" s="14">
        <v>0</v>
      </c>
      <c r="Q43" s="14">
        <v>0</v>
      </c>
      <c r="R43" s="14">
        <v>313531.71000000002</v>
      </c>
      <c r="S43" s="14">
        <v>113859.15</v>
      </c>
      <c r="T43" s="14">
        <v>0</v>
      </c>
      <c r="U43" s="14"/>
      <c r="V43" s="14">
        <v>0</v>
      </c>
      <c r="W43" s="14">
        <v>3666753.11</v>
      </c>
      <c r="X43" s="14">
        <v>3666753.11</v>
      </c>
      <c r="Y43" s="14">
        <v>0</v>
      </c>
      <c r="Z43" s="14">
        <v>0</v>
      </c>
      <c r="AA43" s="14">
        <v>0</v>
      </c>
      <c r="AB43" s="14">
        <v>0</v>
      </c>
      <c r="AC43" s="14">
        <v>1479158.96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18913290.180000003</v>
      </c>
    </row>
    <row r="44" spans="1:36" ht="20.25" x14ac:dyDescent="0.3">
      <c r="A44" s="24">
        <v>24</v>
      </c>
      <c r="B44" s="17" t="s">
        <v>64</v>
      </c>
      <c r="C44" s="14">
        <v>10018748.370000001</v>
      </c>
      <c r="D44" s="14">
        <v>5477097.6400000006</v>
      </c>
      <c r="E44" s="14">
        <v>2566266.31</v>
      </c>
      <c r="F44" s="14">
        <v>1110512.6399999999</v>
      </c>
      <c r="G44" s="14">
        <v>1131525.79</v>
      </c>
      <c r="H44" s="14">
        <v>324227.88000000012</v>
      </c>
      <c r="I44" s="14">
        <v>2671646.25</v>
      </c>
      <c r="J44" s="14">
        <v>239185.08</v>
      </c>
      <c r="K44" s="14">
        <v>441724.14</v>
      </c>
      <c r="L44" s="14">
        <v>4099926.5900000003</v>
      </c>
      <c r="M44" s="14">
        <v>3067271.47</v>
      </c>
      <c r="N44" s="14">
        <v>681808.08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1791008.99</v>
      </c>
      <c r="X44" s="14">
        <v>1791008.99</v>
      </c>
      <c r="Y44" s="14">
        <v>0</v>
      </c>
      <c r="Z44" s="14">
        <v>0</v>
      </c>
      <c r="AA44" s="14">
        <v>0</v>
      </c>
      <c r="AB44" s="14">
        <v>0</v>
      </c>
      <c r="AC44" s="14">
        <v>1340451.29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13150208.650000002</v>
      </c>
    </row>
    <row r="45" spans="1:36" ht="20.25" x14ac:dyDescent="0.3">
      <c r="A45" s="24">
        <v>25</v>
      </c>
      <c r="B45" s="17" t="s">
        <v>65</v>
      </c>
      <c r="C45" s="14">
        <v>19409865</v>
      </c>
      <c r="D45" s="14">
        <v>10478929.859999999</v>
      </c>
      <c r="E45" s="14">
        <v>4873618.57</v>
      </c>
      <c r="F45" s="14">
        <v>2173069.77</v>
      </c>
      <c r="G45" s="14">
        <v>2042925.76</v>
      </c>
      <c r="H45" s="14">
        <v>657623.04000000027</v>
      </c>
      <c r="I45" s="14">
        <v>5343292.5</v>
      </c>
      <c r="J45" s="14">
        <v>262018.79</v>
      </c>
      <c r="K45" s="14">
        <v>1221903.07</v>
      </c>
      <c r="L45" s="14">
        <v>7709032.0700000003</v>
      </c>
      <c r="M45" s="14">
        <v>6221267.5700000003</v>
      </c>
      <c r="N45" s="14">
        <v>1366693.38</v>
      </c>
      <c r="O45" s="14">
        <v>0</v>
      </c>
      <c r="P45" s="14">
        <v>0</v>
      </c>
      <c r="Q45" s="14">
        <v>0</v>
      </c>
      <c r="R45" s="14">
        <v>0</v>
      </c>
      <c r="S45" s="14">
        <v>121071.12</v>
      </c>
      <c r="T45" s="14">
        <v>0</v>
      </c>
      <c r="U45" s="14"/>
      <c r="V45" s="14">
        <v>0</v>
      </c>
      <c r="W45" s="14">
        <v>7389693.1600000001</v>
      </c>
      <c r="X45" s="14">
        <v>7389693.1600000001</v>
      </c>
      <c r="Y45" s="14">
        <v>0</v>
      </c>
      <c r="Z45" s="14">
        <v>0</v>
      </c>
      <c r="AA45" s="14">
        <v>0</v>
      </c>
      <c r="AB45" s="14">
        <v>0</v>
      </c>
      <c r="AC45" s="14">
        <v>2111565.48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28911123.640000001</v>
      </c>
    </row>
    <row r="46" spans="1:36" ht="20.25" x14ac:dyDescent="0.3">
      <c r="A46" s="24">
        <v>26</v>
      </c>
      <c r="B46" s="17" t="s">
        <v>66</v>
      </c>
      <c r="C46" s="14">
        <v>64918014.030000001</v>
      </c>
      <c r="D46" s="14">
        <v>33613913.109999999</v>
      </c>
      <c r="E46" s="14">
        <v>15632947.43</v>
      </c>
      <c r="F46" s="14">
        <v>6418672.8799999999</v>
      </c>
      <c r="G46" s="14">
        <v>7080015.3499999996</v>
      </c>
      <c r="H46" s="14">
        <v>2134259.2000000011</v>
      </c>
      <c r="I46" s="14">
        <v>17302090</v>
      </c>
      <c r="J46" s="14">
        <v>678875.68</v>
      </c>
      <c r="K46" s="14">
        <v>4442301.95</v>
      </c>
      <c r="L46" s="14">
        <v>26861798.969999999</v>
      </c>
      <c r="M46" s="14">
        <v>20190590.969999999</v>
      </c>
      <c r="N46" s="14">
        <v>3895210.94</v>
      </c>
      <c r="O46" s="14">
        <v>0</v>
      </c>
      <c r="P46" s="14">
        <v>1322705.72</v>
      </c>
      <c r="Q46" s="14">
        <v>0</v>
      </c>
      <c r="R46" s="14">
        <v>646590.68999999994</v>
      </c>
      <c r="S46" s="14">
        <v>238496.88</v>
      </c>
      <c r="T46" s="14">
        <v>0</v>
      </c>
      <c r="U46" s="14"/>
      <c r="V46" s="14">
        <v>568203.77</v>
      </c>
      <c r="W46" s="14">
        <v>42324605.969999999</v>
      </c>
      <c r="X46" s="14">
        <v>42324605.969999999</v>
      </c>
      <c r="Y46" s="14">
        <v>0</v>
      </c>
      <c r="Z46" s="14">
        <v>0</v>
      </c>
      <c r="AA46" s="14">
        <v>0</v>
      </c>
      <c r="AB46" s="14">
        <v>0</v>
      </c>
      <c r="AC46" s="14">
        <v>7074202.1100000003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114316822.11</v>
      </c>
    </row>
    <row r="47" spans="1:36" ht="20.25" x14ac:dyDescent="0.3">
      <c r="A47" s="24">
        <v>27</v>
      </c>
      <c r="B47" s="17" t="s">
        <v>67</v>
      </c>
      <c r="C47" s="14">
        <v>16601353.57</v>
      </c>
      <c r="D47" s="14">
        <v>6910935.8399999999</v>
      </c>
      <c r="E47" s="14">
        <v>3933610.84</v>
      </c>
      <c r="F47" s="14">
        <v>1581607.88</v>
      </c>
      <c r="G47" s="14">
        <v>1793599.62</v>
      </c>
      <c r="H47" s="14">
        <v>558403.33999999985</v>
      </c>
      <c r="I47" s="14">
        <v>2798867.5</v>
      </c>
      <c r="J47" s="14">
        <v>178457.5</v>
      </c>
      <c r="K47" s="14">
        <v>1481185.83</v>
      </c>
      <c r="L47" s="14">
        <v>8209231.9000000004</v>
      </c>
      <c r="M47" s="14">
        <v>5282625.97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712923.2</v>
      </c>
      <c r="T47" s="14">
        <v>0</v>
      </c>
      <c r="U47" s="14"/>
      <c r="V47" s="14">
        <v>0</v>
      </c>
      <c r="W47" s="14">
        <v>9431379.0800000001</v>
      </c>
      <c r="X47" s="14">
        <v>9431379.0800000001</v>
      </c>
      <c r="Y47" s="14">
        <v>0</v>
      </c>
      <c r="Z47" s="14">
        <v>0</v>
      </c>
      <c r="AA47" s="14">
        <v>0</v>
      </c>
      <c r="AB47" s="14">
        <v>0</v>
      </c>
      <c r="AC47" s="14">
        <v>1654668.83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27687401.479999997</v>
      </c>
    </row>
    <row r="48" spans="1:36" ht="20.25" x14ac:dyDescent="0.3">
      <c r="A48" s="24">
        <v>28</v>
      </c>
      <c r="B48" s="17" t="s">
        <v>68</v>
      </c>
      <c r="C48" s="14">
        <v>41362039.100000001</v>
      </c>
      <c r="D48" s="14">
        <v>17384453.300000001</v>
      </c>
      <c r="E48" s="14">
        <v>11242057.25</v>
      </c>
      <c r="F48" s="14">
        <v>4578458.71</v>
      </c>
      <c r="G48" s="14">
        <v>5035209.4800000004</v>
      </c>
      <c r="H48" s="14">
        <v>1628389.0599999996</v>
      </c>
      <c r="I48" s="14">
        <v>5746395</v>
      </c>
      <c r="J48" s="14">
        <v>396001.05</v>
      </c>
      <c r="K48" s="14">
        <v>2685575.95</v>
      </c>
      <c r="L48" s="14">
        <v>21292009.849999998</v>
      </c>
      <c r="M48" s="14">
        <v>15404941.199999999</v>
      </c>
      <c r="N48" s="14">
        <v>2101551.86</v>
      </c>
      <c r="O48" s="14">
        <v>0</v>
      </c>
      <c r="P48" s="14">
        <v>519306.73</v>
      </c>
      <c r="Q48" s="14">
        <v>0</v>
      </c>
      <c r="R48" s="14">
        <v>2318684.36</v>
      </c>
      <c r="S48" s="14">
        <v>947525.7</v>
      </c>
      <c r="T48" s="14">
        <v>0</v>
      </c>
      <c r="U48" s="14"/>
      <c r="V48" s="14">
        <v>0</v>
      </c>
      <c r="W48" s="14">
        <v>31446980.960000001</v>
      </c>
      <c r="X48" s="14">
        <v>31446980.960000001</v>
      </c>
      <c r="Y48" s="14">
        <v>0</v>
      </c>
      <c r="Z48" s="14">
        <v>0</v>
      </c>
      <c r="AA48" s="14">
        <v>0</v>
      </c>
      <c r="AB48" s="14">
        <v>0</v>
      </c>
      <c r="AC48" s="14">
        <v>5854723.8599999994</v>
      </c>
      <c r="AD48" s="14">
        <v>874130.19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78663743.920000002</v>
      </c>
    </row>
    <row r="49" spans="1:36" ht="20.25" x14ac:dyDescent="0.3">
      <c r="A49" s="24">
        <v>29</v>
      </c>
      <c r="B49" s="17" t="s">
        <v>69</v>
      </c>
      <c r="C49" s="14">
        <v>14902243.09</v>
      </c>
      <c r="D49" s="14">
        <v>7855396.8600000003</v>
      </c>
      <c r="E49" s="14">
        <v>3331659.33</v>
      </c>
      <c r="F49" s="14">
        <v>1299829.07</v>
      </c>
      <c r="G49" s="14">
        <v>1539414.91</v>
      </c>
      <c r="H49" s="14">
        <v>492415.35000000009</v>
      </c>
      <c r="I49" s="14">
        <v>4452743.75</v>
      </c>
      <c r="J49" s="14">
        <v>70993.78</v>
      </c>
      <c r="K49" s="14">
        <v>824369.5</v>
      </c>
      <c r="L49" s="14">
        <v>6222476.7299999995</v>
      </c>
      <c r="M49" s="14">
        <v>4658364.18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4699965.04</v>
      </c>
      <c r="X49" s="14">
        <v>4699965.04</v>
      </c>
      <c r="Y49" s="14">
        <v>0</v>
      </c>
      <c r="Z49" s="14">
        <v>0</v>
      </c>
      <c r="AA49" s="14">
        <v>0</v>
      </c>
      <c r="AB49" s="14">
        <v>0</v>
      </c>
      <c r="AC49" s="14">
        <v>2151126.3199999998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21753334.449999999</v>
      </c>
    </row>
    <row r="50" spans="1:36" ht="20.25" x14ac:dyDescent="0.3">
      <c r="A50" s="24">
        <v>30</v>
      </c>
      <c r="B50" s="17" t="s">
        <v>70</v>
      </c>
      <c r="C50" s="14">
        <v>14514471.4</v>
      </c>
      <c r="D50" s="14">
        <v>6752012.9100000001</v>
      </c>
      <c r="E50" s="14">
        <v>2883898.04</v>
      </c>
      <c r="F50" s="14">
        <v>1073407.75</v>
      </c>
      <c r="G50" s="14">
        <v>1285461.5900000001</v>
      </c>
      <c r="H50" s="14">
        <v>525028.69999999995</v>
      </c>
      <c r="I50" s="14">
        <v>3562195</v>
      </c>
      <c r="J50" s="14">
        <v>305919.87</v>
      </c>
      <c r="K50" s="14">
        <v>979047.07</v>
      </c>
      <c r="L50" s="14">
        <v>6783411.4199999999</v>
      </c>
      <c r="M50" s="14">
        <v>4966894.1900000004</v>
      </c>
      <c r="N50" s="14">
        <v>1573085.26</v>
      </c>
      <c r="O50" s="14">
        <v>0</v>
      </c>
      <c r="P50" s="14">
        <v>0</v>
      </c>
      <c r="Q50" s="14">
        <v>0</v>
      </c>
      <c r="R50" s="14">
        <v>117685.6</v>
      </c>
      <c r="S50" s="14">
        <v>125746.37</v>
      </c>
      <c r="T50" s="14">
        <v>0</v>
      </c>
      <c r="U50" s="14"/>
      <c r="V50" s="14">
        <v>0</v>
      </c>
      <c r="W50" s="14">
        <v>4438126.9400000004</v>
      </c>
      <c r="X50" s="14">
        <v>4438126.9400000004</v>
      </c>
      <c r="Y50" s="14">
        <v>0</v>
      </c>
      <c r="Z50" s="14">
        <v>0</v>
      </c>
      <c r="AA50" s="14">
        <v>0</v>
      </c>
      <c r="AB50" s="14">
        <v>0</v>
      </c>
      <c r="AC50" s="14">
        <v>1220460.6599999999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20173059</v>
      </c>
    </row>
    <row r="51" spans="1:36" ht="20.25" x14ac:dyDescent="0.3">
      <c r="A51" s="24">
        <v>31</v>
      </c>
      <c r="B51" s="17" t="s">
        <v>71</v>
      </c>
      <c r="C51" s="14">
        <v>29168859.380000003</v>
      </c>
      <c r="D51" s="14">
        <v>14977604.860000001</v>
      </c>
      <c r="E51" s="14">
        <v>10404642.73</v>
      </c>
      <c r="F51" s="14">
        <v>5836281.4100000001</v>
      </c>
      <c r="G51" s="14">
        <v>3481136.78</v>
      </c>
      <c r="H51" s="14">
        <v>1087224.5400000005</v>
      </c>
      <c r="I51" s="14">
        <v>4452743.75</v>
      </c>
      <c r="J51" s="14">
        <v>120218.38</v>
      </c>
      <c r="K51" s="14">
        <v>2535654.7999999998</v>
      </c>
      <c r="L51" s="14">
        <v>11655599.720000001</v>
      </c>
      <c r="M51" s="14">
        <v>10285398.210000001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571207.53</v>
      </c>
      <c r="T51" s="14">
        <v>0</v>
      </c>
      <c r="U51" s="14"/>
      <c r="V51" s="14">
        <v>0</v>
      </c>
      <c r="W51" s="14">
        <v>4247038.0599999996</v>
      </c>
      <c r="X51" s="14">
        <v>4247038.0599999996</v>
      </c>
      <c r="Y51" s="14">
        <v>0</v>
      </c>
      <c r="Z51" s="14">
        <v>0</v>
      </c>
      <c r="AA51" s="14">
        <v>0</v>
      </c>
      <c r="AB51" s="14">
        <v>0</v>
      </c>
      <c r="AC51" s="14">
        <v>2177273.2000000002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35593170.640000001</v>
      </c>
    </row>
    <row r="52" spans="1:36" ht="20.25" x14ac:dyDescent="0.3">
      <c r="A52" s="24">
        <v>32</v>
      </c>
      <c r="B52" s="17" t="s">
        <v>72</v>
      </c>
      <c r="C52" s="14">
        <v>7955824.7599999998</v>
      </c>
      <c r="D52" s="14">
        <v>4388880.9400000004</v>
      </c>
      <c r="E52" s="14">
        <v>1828259.25</v>
      </c>
      <c r="F52" s="14">
        <v>702277</v>
      </c>
      <c r="G52" s="14">
        <v>861274.76</v>
      </c>
      <c r="H52" s="14">
        <v>264707.49</v>
      </c>
      <c r="I52" s="14">
        <v>2544425</v>
      </c>
      <c r="J52" s="14">
        <v>16196.69</v>
      </c>
      <c r="K52" s="14">
        <v>431777</v>
      </c>
      <c r="L52" s="14">
        <v>3135166.82</v>
      </c>
      <c r="M52" s="14">
        <v>2504194.59</v>
      </c>
      <c r="N52" s="14">
        <v>599858.41</v>
      </c>
      <c r="O52" s="14">
        <v>0</v>
      </c>
      <c r="P52" s="14">
        <v>0</v>
      </c>
      <c r="Q52" s="14">
        <v>0</v>
      </c>
      <c r="R52" s="14">
        <v>31113.82</v>
      </c>
      <c r="S52" s="14">
        <v>0</v>
      </c>
      <c r="T52" s="14">
        <v>0</v>
      </c>
      <c r="U52" s="14"/>
      <c r="V52" s="14">
        <v>0</v>
      </c>
      <c r="W52" s="14">
        <v>2032435.27</v>
      </c>
      <c r="X52" s="14">
        <v>2032435.27</v>
      </c>
      <c r="Y52" s="14">
        <v>0</v>
      </c>
      <c r="Z52" s="14">
        <v>0</v>
      </c>
      <c r="AA52" s="14">
        <v>0</v>
      </c>
      <c r="AB52" s="14">
        <v>0</v>
      </c>
      <c r="AC52" s="14">
        <v>758849.67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10747109.699999999</v>
      </c>
    </row>
    <row r="53" spans="1:36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165315381.47</v>
      </c>
      <c r="AH53" s="14">
        <v>163107691.50999999</v>
      </c>
      <c r="AI53" s="14">
        <v>2207689.96</v>
      </c>
      <c r="AJ53" s="15">
        <v>165315381.47</v>
      </c>
    </row>
    <row r="54" spans="1:36" ht="40.5" x14ac:dyDescent="0.3">
      <c r="A54" s="24">
        <v>34</v>
      </c>
      <c r="B54" s="17" t="s">
        <v>74</v>
      </c>
      <c r="C54" s="14">
        <v>3655755.96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3038962.72</v>
      </c>
      <c r="M54" s="14">
        <v>0</v>
      </c>
      <c r="N54" s="14">
        <v>371176.83</v>
      </c>
      <c r="O54" s="14">
        <v>0</v>
      </c>
      <c r="P54" s="14">
        <v>207217.33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2460568.56</v>
      </c>
      <c r="W54" s="14">
        <v>20353312.229999997</v>
      </c>
      <c r="X54" s="14">
        <v>19969044.399999999</v>
      </c>
      <c r="Y54" s="14">
        <v>0</v>
      </c>
      <c r="Z54" s="14">
        <v>0</v>
      </c>
      <c r="AA54" s="14">
        <v>384267.83</v>
      </c>
      <c r="AB54" s="14">
        <v>0</v>
      </c>
      <c r="AC54" s="14">
        <v>7657764.2400000002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31666832.43</v>
      </c>
    </row>
    <row r="55" spans="1:36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1707620.65</v>
      </c>
    </row>
    <row r="57" spans="1:36" ht="40.5" x14ac:dyDescent="0.3">
      <c r="A57" s="24">
        <v>37</v>
      </c>
      <c r="B57" s="26" t="s">
        <v>77</v>
      </c>
      <c r="C57" s="14">
        <v>2575532.5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2575532.5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2575532.5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2575532.5</v>
      </c>
    </row>
    <row r="58" spans="1:36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3874429.34</v>
      </c>
      <c r="X58" s="14">
        <v>3874429.34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3874429.34</v>
      </c>
    </row>
    <row r="59" spans="1:36" ht="40.5" x14ac:dyDescent="0.3">
      <c r="A59" s="27">
        <v>39</v>
      </c>
      <c r="B59" s="28" t="s">
        <v>79</v>
      </c>
      <c r="C59" s="14">
        <v>5074241.68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5074241.68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5074241.68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5074241.68</v>
      </c>
    </row>
    <row r="60" spans="1:36" ht="60.75" x14ac:dyDescent="0.3">
      <c r="A60" s="18"/>
      <c r="B60" s="19" t="s">
        <v>80</v>
      </c>
      <c r="C60" s="15">
        <v>415809324.78999996</v>
      </c>
      <c r="D60" s="15">
        <v>201020710.78000006</v>
      </c>
      <c r="E60" s="15">
        <v>105000756.36000001</v>
      </c>
      <c r="F60" s="15">
        <v>45453035.179999992</v>
      </c>
      <c r="G60" s="15">
        <v>45417520.170000002</v>
      </c>
      <c r="H60" s="15">
        <v>14130201.009999996</v>
      </c>
      <c r="I60" s="15">
        <v>90145040</v>
      </c>
      <c r="J60" s="15">
        <v>5874914.4199999999</v>
      </c>
      <c r="K60" s="15">
        <v>28187848.650000002</v>
      </c>
      <c r="L60" s="15">
        <v>186600765.35999998</v>
      </c>
      <c r="M60" s="15">
        <v>133675003.40000001</v>
      </c>
      <c r="N60" s="15">
        <v>29068881.190000001</v>
      </c>
      <c r="O60" s="15">
        <v>0</v>
      </c>
      <c r="P60" s="15">
        <v>2645017.04</v>
      </c>
      <c r="Q60" s="15">
        <v>0</v>
      </c>
      <c r="R60" s="15">
        <v>5474760.3300000001</v>
      </c>
      <c r="S60" s="15">
        <v>5058556.8900000006</v>
      </c>
      <c r="T60" s="15">
        <v>5074241.68</v>
      </c>
      <c r="U60" s="15">
        <v>0</v>
      </c>
      <c r="V60" s="15">
        <v>5604304.8300000001</v>
      </c>
      <c r="W60" s="15">
        <v>208953498.08000001</v>
      </c>
      <c r="X60" s="15">
        <v>208569230.25000003</v>
      </c>
      <c r="Y60" s="15">
        <v>0</v>
      </c>
      <c r="Z60" s="15">
        <v>0</v>
      </c>
      <c r="AA60" s="15">
        <v>384267.83</v>
      </c>
      <c r="AB60" s="15">
        <v>0</v>
      </c>
      <c r="AC60" s="15">
        <v>52377074.470000006</v>
      </c>
      <c r="AD60" s="15">
        <v>874130.19</v>
      </c>
      <c r="AE60" s="15">
        <v>0</v>
      </c>
      <c r="AF60" s="15">
        <v>0</v>
      </c>
      <c r="AG60" s="15">
        <v>165315381.47</v>
      </c>
      <c r="AH60" s="15">
        <v>163107691.50999999</v>
      </c>
      <c r="AI60" s="15">
        <v>2207689.96</v>
      </c>
      <c r="AJ60" s="15">
        <v>842455278.81000006</v>
      </c>
    </row>
    <row r="61" spans="1:36" ht="20.25" x14ac:dyDescent="0.3">
      <c r="A61" s="18"/>
      <c r="B61" s="19" t="s">
        <v>81</v>
      </c>
      <c r="C61" s="15">
        <v>904667268.3499999</v>
      </c>
      <c r="D61" s="15">
        <v>357654660.82000005</v>
      </c>
      <c r="E61" s="15">
        <v>217788723.46000001</v>
      </c>
      <c r="F61" s="15">
        <v>100444957.83</v>
      </c>
      <c r="G61" s="15">
        <v>86388774.819999993</v>
      </c>
      <c r="H61" s="15">
        <v>30954990.809999995</v>
      </c>
      <c r="I61" s="15">
        <v>102867165</v>
      </c>
      <c r="J61" s="15">
        <v>36998772.359999999</v>
      </c>
      <c r="K61" s="15">
        <v>75249954.730000004</v>
      </c>
      <c r="L61" s="15">
        <v>471762652.79999995</v>
      </c>
      <c r="M61" s="15">
        <v>292841447.96000004</v>
      </c>
      <c r="N61" s="15">
        <v>113381001.72</v>
      </c>
      <c r="O61" s="15">
        <v>5567862.9100000001</v>
      </c>
      <c r="P61" s="15">
        <v>16137915.390000001</v>
      </c>
      <c r="Q61" s="15">
        <v>970917.34000000008</v>
      </c>
      <c r="R61" s="15">
        <v>11533572.65</v>
      </c>
      <c r="S61" s="15">
        <v>9118816.5700000003</v>
      </c>
      <c r="T61" s="15">
        <v>6774255.5699999994</v>
      </c>
      <c r="U61" s="15">
        <v>0</v>
      </c>
      <c r="V61" s="15">
        <v>15436862.689999999</v>
      </c>
      <c r="W61" s="15">
        <v>1140581303.3199999</v>
      </c>
      <c r="X61" s="15">
        <v>1012702351.5</v>
      </c>
      <c r="Y61" s="15">
        <v>26669115.190000001</v>
      </c>
      <c r="Z61" s="15">
        <v>173314958.61000001</v>
      </c>
      <c r="AA61" s="15">
        <v>127878951.82000001</v>
      </c>
      <c r="AB61" s="15">
        <v>34977170.170000002</v>
      </c>
      <c r="AC61" s="15">
        <v>223781374.05000001</v>
      </c>
      <c r="AD61" s="15">
        <v>121607701.25999999</v>
      </c>
      <c r="AE61" s="15">
        <v>1128593.72</v>
      </c>
      <c r="AF61" s="15">
        <v>5581068.6500000004</v>
      </c>
      <c r="AG61" s="15">
        <v>165315381.47</v>
      </c>
      <c r="AH61" s="15">
        <v>163107691.50999999</v>
      </c>
      <c r="AI61" s="15">
        <v>2207689.96</v>
      </c>
      <c r="AJ61" s="15">
        <v>2434345327.1900001</v>
      </c>
    </row>
    <row r="62" spans="1:36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441614.93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441614.93</v>
      </c>
    </row>
    <row r="63" spans="1:36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441614.93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441614.93</v>
      </c>
    </row>
    <row r="64" spans="1:36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299422.82</v>
      </c>
      <c r="AD64" s="14">
        <v>0</v>
      </c>
      <c r="AE64" s="14">
        <v>299422.82</v>
      </c>
      <c r="AF64" s="14">
        <v>0</v>
      </c>
      <c r="AG64" s="14">
        <v>0</v>
      </c>
      <c r="AH64" s="14">
        <v>0</v>
      </c>
      <c r="AI64" s="14">
        <v>0</v>
      </c>
      <c r="AJ64" s="15">
        <v>299422.82</v>
      </c>
    </row>
    <row r="65" spans="1:36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299422.82</v>
      </c>
      <c r="AD65" s="15">
        <v>0</v>
      </c>
      <c r="AE65" s="15">
        <v>299422.82</v>
      </c>
      <c r="AF65" s="15">
        <v>0</v>
      </c>
      <c r="AG65" s="15">
        <v>0</v>
      </c>
      <c r="AH65" s="15">
        <v>0</v>
      </c>
      <c r="AI65" s="15">
        <v>0</v>
      </c>
      <c r="AJ65" s="15">
        <v>299422.82</v>
      </c>
    </row>
    <row r="66" spans="1:36" ht="20.25" x14ac:dyDescent="0.3">
      <c r="A66" s="27">
        <v>42</v>
      </c>
      <c r="B66" s="32" t="s">
        <v>86</v>
      </c>
      <c r="C66" s="14">
        <v>32263620.689999998</v>
      </c>
      <c r="D66" s="14">
        <v>11762058.889999999</v>
      </c>
      <c r="E66" s="14">
        <v>11307908.369999999</v>
      </c>
      <c r="F66" s="14">
        <v>5190331.4000000004</v>
      </c>
      <c r="G66" s="14">
        <v>4627214.8099999996</v>
      </c>
      <c r="H66" s="14">
        <v>1490362.1599999992</v>
      </c>
      <c r="I66" s="14"/>
      <c r="J66" s="14">
        <v>454150.52</v>
      </c>
      <c r="K66" s="14">
        <v>3609083.25</v>
      </c>
      <c r="L66" s="14">
        <v>16892478.550000001</v>
      </c>
      <c r="M66" s="14">
        <v>14099174.470000001</v>
      </c>
      <c r="N66" s="14">
        <v>724191.25</v>
      </c>
      <c r="O66" s="14">
        <v>0</v>
      </c>
      <c r="P66" s="14">
        <v>309212.32</v>
      </c>
      <c r="Q66" s="14">
        <v>0</v>
      </c>
      <c r="R66" s="14">
        <v>1038626.62</v>
      </c>
      <c r="S66" s="14">
        <v>501916.32</v>
      </c>
      <c r="T66" s="14">
        <v>0</v>
      </c>
      <c r="U66" s="14"/>
      <c r="V66" s="14">
        <v>219357.57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6006530.71</v>
      </c>
      <c r="AH66" s="14">
        <v>6006530.71</v>
      </c>
      <c r="AI66" s="14">
        <v>0</v>
      </c>
      <c r="AJ66" s="15">
        <v>38270151.399999999</v>
      </c>
    </row>
    <row r="67" spans="1:36" ht="20.25" x14ac:dyDescent="0.3">
      <c r="A67" s="27">
        <v>43</v>
      </c>
      <c r="B67" s="32" t="s">
        <v>87</v>
      </c>
      <c r="C67" s="14">
        <v>884475.72</v>
      </c>
      <c r="D67" s="14">
        <v>389858.16</v>
      </c>
      <c r="E67" s="14">
        <v>378276.19</v>
      </c>
      <c r="F67" s="14">
        <v>172904.78</v>
      </c>
      <c r="G67" s="14">
        <v>154371.44</v>
      </c>
      <c r="H67" s="14">
        <v>50999.97</v>
      </c>
      <c r="I67" s="14"/>
      <c r="J67" s="14">
        <v>11581.97</v>
      </c>
      <c r="K67" s="14">
        <v>0</v>
      </c>
      <c r="L67" s="14">
        <v>494617.56</v>
      </c>
      <c r="M67" s="14">
        <v>482471.47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884475.72</v>
      </c>
    </row>
    <row r="68" spans="1:36" ht="20.25" x14ac:dyDescent="0.3">
      <c r="A68" s="27">
        <v>44</v>
      </c>
      <c r="B68" s="32" t="s">
        <v>88</v>
      </c>
      <c r="C68" s="14">
        <v>193350.61</v>
      </c>
      <c r="D68" s="14">
        <v>80489.94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80489.94</v>
      </c>
      <c r="K68" s="14">
        <v>0</v>
      </c>
      <c r="L68" s="14">
        <v>112860.67</v>
      </c>
      <c r="M68" s="14">
        <v>0</v>
      </c>
      <c r="N68" s="14">
        <v>56586.17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193350.61</v>
      </c>
    </row>
    <row r="69" spans="1:36" ht="20.25" x14ac:dyDescent="0.3">
      <c r="A69" s="27">
        <v>45</v>
      </c>
      <c r="B69" s="32" t="s">
        <v>89</v>
      </c>
      <c r="C69" s="14">
        <v>13475023.75</v>
      </c>
      <c r="D69" s="14">
        <v>998846.35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998846.35</v>
      </c>
      <c r="K69" s="14">
        <v>0</v>
      </c>
      <c r="L69" s="14">
        <v>12476177.4</v>
      </c>
      <c r="M69" s="14">
        <v>0</v>
      </c>
      <c r="N69" s="14">
        <v>8642552.0099999998</v>
      </c>
      <c r="O69" s="14">
        <v>0</v>
      </c>
      <c r="P69" s="14">
        <v>962011.37</v>
      </c>
      <c r="Q69" s="14">
        <v>339371.2</v>
      </c>
      <c r="R69" s="14">
        <v>2059672.39</v>
      </c>
      <c r="S69" s="14">
        <v>107954.63</v>
      </c>
      <c r="T69" s="14">
        <v>0</v>
      </c>
      <c r="U69" s="14"/>
      <c r="V69" s="14">
        <v>364615.8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13475023.75</v>
      </c>
    </row>
    <row r="70" spans="1:36" ht="40.5" x14ac:dyDescent="0.3">
      <c r="A70" s="27">
        <v>46</v>
      </c>
      <c r="B70" s="32" t="s">
        <v>90</v>
      </c>
      <c r="C70" s="14">
        <v>7845522.0800000001</v>
      </c>
      <c r="D70" s="14">
        <v>2196418.98</v>
      </c>
      <c r="E70" s="14">
        <v>2053609.1</v>
      </c>
      <c r="F70" s="14">
        <v>1034434.38</v>
      </c>
      <c r="G70" s="14">
        <v>635509.26</v>
      </c>
      <c r="H70" s="14">
        <v>383665.46000000008</v>
      </c>
      <c r="I70" s="14"/>
      <c r="J70" s="14">
        <v>142809.88</v>
      </c>
      <c r="K70" s="14">
        <v>603804.35</v>
      </c>
      <c r="L70" s="14">
        <v>5045298.75</v>
      </c>
      <c r="M70" s="14">
        <v>3629564.86</v>
      </c>
      <c r="N70" s="14">
        <v>411286.96</v>
      </c>
      <c r="O70" s="14">
        <v>0</v>
      </c>
      <c r="P70" s="14">
        <v>0</v>
      </c>
      <c r="Q70" s="14">
        <v>0</v>
      </c>
      <c r="R70" s="14">
        <v>1004446.93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7845522.0800000001</v>
      </c>
    </row>
    <row r="71" spans="1:36" ht="40.5" x14ac:dyDescent="0.3">
      <c r="A71" s="27">
        <v>47</v>
      </c>
      <c r="B71" s="32" t="s">
        <v>91</v>
      </c>
      <c r="C71" s="14">
        <v>10525.23</v>
      </c>
      <c r="D71" s="14">
        <v>2939.45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2939.45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10525.23</v>
      </c>
    </row>
    <row r="72" spans="1:36" ht="40.5" x14ac:dyDescent="0.3">
      <c r="A72" s="33"/>
      <c r="B72" s="34" t="s">
        <v>92</v>
      </c>
      <c r="C72" s="15">
        <v>54672518.079999991</v>
      </c>
      <c r="D72" s="15">
        <v>15430611.769999998</v>
      </c>
      <c r="E72" s="15">
        <v>13739793.659999998</v>
      </c>
      <c r="F72" s="15">
        <v>6397670.5600000005</v>
      </c>
      <c r="G72" s="15">
        <v>5417095.5099999998</v>
      </c>
      <c r="H72" s="15">
        <v>1925027.5899999994</v>
      </c>
      <c r="I72" s="15">
        <v>0</v>
      </c>
      <c r="J72" s="15">
        <v>1690818.1099999996</v>
      </c>
      <c r="K72" s="15">
        <v>4212887.5999999996</v>
      </c>
      <c r="L72" s="15">
        <v>35029018.710000001</v>
      </c>
      <c r="M72" s="15">
        <v>18211210.800000001</v>
      </c>
      <c r="N72" s="15">
        <v>9854348.2599999998</v>
      </c>
      <c r="O72" s="15">
        <v>0</v>
      </c>
      <c r="P72" s="15">
        <v>1271223.69</v>
      </c>
      <c r="Q72" s="15">
        <v>339371.2</v>
      </c>
      <c r="R72" s="15">
        <v>4159020.44</v>
      </c>
      <c r="S72" s="15">
        <v>609870.94999999995</v>
      </c>
      <c r="T72" s="15">
        <v>0</v>
      </c>
      <c r="U72" s="15">
        <v>0</v>
      </c>
      <c r="V72" s="15">
        <v>583973.37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6006530.71</v>
      </c>
      <c r="AH72" s="15">
        <v>6006530.71</v>
      </c>
      <c r="AI72" s="15">
        <v>0</v>
      </c>
      <c r="AJ72" s="15">
        <v>60679048.789999992</v>
      </c>
    </row>
    <row r="73" spans="1:36" ht="20.25" x14ac:dyDescent="0.3">
      <c r="A73" s="27">
        <v>48</v>
      </c>
      <c r="B73" s="32" t="s">
        <v>93</v>
      </c>
      <c r="C73" s="14">
        <v>5712704.0700000003</v>
      </c>
      <c r="D73" s="14">
        <v>1853731.02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1853731.02</v>
      </c>
      <c r="K73" s="14">
        <v>0</v>
      </c>
      <c r="L73" s="14">
        <v>3858973.05</v>
      </c>
      <c r="M73" s="14">
        <v>0</v>
      </c>
      <c r="N73" s="14">
        <v>3761124.11</v>
      </c>
      <c r="O73" s="14">
        <v>0</v>
      </c>
      <c r="P73" s="14">
        <v>0</v>
      </c>
      <c r="Q73" s="14">
        <v>0</v>
      </c>
      <c r="R73" s="14">
        <v>71057.279999999999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3031728.23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8744432.3000000007</v>
      </c>
    </row>
    <row r="74" spans="1:36" ht="20.25" x14ac:dyDescent="0.3">
      <c r="A74" s="27">
        <v>49</v>
      </c>
      <c r="B74" s="32" t="s">
        <v>94</v>
      </c>
      <c r="C74" s="14">
        <v>5730380.6799999997</v>
      </c>
      <c r="D74" s="14">
        <v>1489672.3699999999</v>
      </c>
      <c r="E74" s="14">
        <v>1430258.38</v>
      </c>
      <c r="F74" s="14">
        <v>197950.47</v>
      </c>
      <c r="G74" s="14">
        <v>952298.44</v>
      </c>
      <c r="H74" s="14">
        <v>280009.46999999997</v>
      </c>
      <c r="I74" s="14"/>
      <c r="J74" s="14">
        <v>59413.99</v>
      </c>
      <c r="K74" s="14">
        <v>514498.48</v>
      </c>
      <c r="L74" s="14">
        <v>3726209.8300000005</v>
      </c>
      <c r="M74" s="14">
        <v>2648954.9900000002</v>
      </c>
      <c r="N74" s="14">
        <v>441898.38</v>
      </c>
      <c r="O74" s="14">
        <v>0</v>
      </c>
      <c r="P74" s="14">
        <v>19286.41</v>
      </c>
      <c r="Q74" s="14">
        <v>189212.29</v>
      </c>
      <c r="R74" s="14">
        <v>30583.45</v>
      </c>
      <c r="S74" s="14">
        <v>162214.49</v>
      </c>
      <c r="T74" s="14">
        <v>0</v>
      </c>
      <c r="U74" s="14"/>
      <c r="V74" s="14">
        <v>234059.82</v>
      </c>
      <c r="W74" s="14">
        <v>8837066.3499999996</v>
      </c>
      <c r="X74" s="14">
        <v>7927346.2000000002</v>
      </c>
      <c r="Y74" s="14">
        <v>0</v>
      </c>
      <c r="Z74" s="14">
        <v>0</v>
      </c>
      <c r="AA74" s="14">
        <v>909720.15</v>
      </c>
      <c r="AB74" s="14">
        <v>0</v>
      </c>
      <c r="AC74" s="14">
        <v>5175846.7699999996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19743293.799999997</v>
      </c>
    </row>
    <row r="75" spans="1:36" ht="20.25" x14ac:dyDescent="0.3">
      <c r="A75" s="27">
        <v>50</v>
      </c>
      <c r="B75" s="32" t="s">
        <v>95</v>
      </c>
      <c r="C75" s="14">
        <v>137800.38</v>
      </c>
      <c r="D75" s="14">
        <v>114712.23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114712.23</v>
      </c>
      <c r="K75" s="14">
        <v>0</v>
      </c>
      <c r="L75" s="14">
        <v>23088.15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23088.15</v>
      </c>
      <c r="S75" s="14">
        <v>0</v>
      </c>
      <c r="T75" s="14">
        <v>0</v>
      </c>
      <c r="U75" s="14"/>
      <c r="V75" s="14">
        <v>0</v>
      </c>
      <c r="W75" s="14">
        <v>2438560.3199999998</v>
      </c>
      <c r="X75" s="14">
        <v>2187254.75</v>
      </c>
      <c r="Y75" s="14">
        <v>0</v>
      </c>
      <c r="Z75" s="14">
        <v>0</v>
      </c>
      <c r="AA75" s="14">
        <v>251305.57</v>
      </c>
      <c r="AB75" s="14">
        <v>0</v>
      </c>
      <c r="AC75" s="14">
        <v>8862101.25</v>
      </c>
      <c r="AD75" s="14">
        <v>0</v>
      </c>
      <c r="AE75" s="14">
        <v>6427090.6100000003</v>
      </c>
      <c r="AF75" s="14">
        <v>0</v>
      </c>
      <c r="AG75" s="14">
        <v>0</v>
      </c>
      <c r="AH75" s="14">
        <v>0</v>
      </c>
      <c r="AI75" s="14">
        <v>0</v>
      </c>
      <c r="AJ75" s="15">
        <v>11438461.949999999</v>
      </c>
    </row>
    <row r="76" spans="1:36" ht="20.25" x14ac:dyDescent="0.3">
      <c r="A76" s="27">
        <v>51</v>
      </c>
      <c r="B76" s="32" t="s">
        <v>96</v>
      </c>
      <c r="C76" s="14">
        <v>62061.7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62061.7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62061.7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1739014.96</v>
      </c>
      <c r="AD76" s="14">
        <v>0</v>
      </c>
      <c r="AE76" s="14">
        <v>575813.12</v>
      </c>
      <c r="AF76" s="14">
        <v>0</v>
      </c>
      <c r="AG76" s="14">
        <v>0</v>
      </c>
      <c r="AH76" s="14">
        <v>0</v>
      </c>
      <c r="AI76" s="14">
        <v>0</v>
      </c>
      <c r="AJ76" s="15">
        <v>1801076.66</v>
      </c>
    </row>
    <row r="77" spans="1:36" ht="20.25" x14ac:dyDescent="0.3">
      <c r="A77" s="27">
        <v>52</v>
      </c>
      <c r="B77" s="32" t="s">
        <v>97</v>
      </c>
      <c r="C77" s="14">
        <v>6607209.3099999996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6607209.3099999996</v>
      </c>
      <c r="M77" s="14">
        <v>0</v>
      </c>
      <c r="N77" s="14">
        <v>0</v>
      </c>
      <c r="O77" s="14">
        <v>0</v>
      </c>
      <c r="P77" s="14">
        <v>4878544.26</v>
      </c>
      <c r="Q77" s="14">
        <v>1728665.05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6607209.3099999996</v>
      </c>
    </row>
    <row r="78" spans="1:36" ht="20.25" x14ac:dyDescent="0.3">
      <c r="A78" s="27">
        <v>53</v>
      </c>
      <c r="B78" s="32" t="s">
        <v>98</v>
      </c>
      <c r="C78" s="14">
        <v>1326266.47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1326266.47</v>
      </c>
      <c r="M78" s="14">
        <v>0</v>
      </c>
      <c r="N78" s="14">
        <v>0</v>
      </c>
      <c r="O78" s="14">
        <v>0</v>
      </c>
      <c r="P78" s="14">
        <v>0</v>
      </c>
      <c r="Q78" s="14">
        <v>1308258.6299999999</v>
      </c>
      <c r="R78" s="14">
        <v>18007.84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1326266.47</v>
      </c>
    </row>
    <row r="79" spans="1:36" ht="20.25" x14ac:dyDescent="0.3">
      <c r="A79" s="27">
        <v>54</v>
      </c>
      <c r="B79" s="32" t="s">
        <v>99</v>
      </c>
      <c r="C79" s="14">
        <v>730694.92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730694.92</v>
      </c>
      <c r="M79" s="14">
        <v>0</v>
      </c>
      <c r="N79" s="14">
        <v>0</v>
      </c>
      <c r="O79" s="14">
        <v>0</v>
      </c>
      <c r="P79" s="14">
        <v>0</v>
      </c>
      <c r="Q79" s="14">
        <v>730694.92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730694.92</v>
      </c>
    </row>
    <row r="80" spans="1:36" ht="20.25" x14ac:dyDescent="0.3">
      <c r="A80" s="27">
        <v>55</v>
      </c>
      <c r="B80" s="32" t="s">
        <v>100</v>
      </c>
      <c r="C80" s="14">
        <v>1818575.4500000002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1815415.1500000001</v>
      </c>
      <c r="M80" s="14">
        <v>0</v>
      </c>
      <c r="N80" s="14">
        <v>3129.31</v>
      </c>
      <c r="O80" s="14">
        <v>0</v>
      </c>
      <c r="P80" s="14">
        <v>0</v>
      </c>
      <c r="Q80" s="14">
        <v>1794278</v>
      </c>
      <c r="R80" s="14">
        <v>18007.84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1818575.4500000002</v>
      </c>
    </row>
    <row r="81" spans="1:36" s="35" customFormat="1" ht="20.25" x14ac:dyDescent="0.3">
      <c r="A81" s="27">
        <v>56</v>
      </c>
      <c r="B81" s="32" t="s">
        <v>101</v>
      </c>
      <c r="C81" s="14">
        <v>59713019.649999999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59713019.649999999</v>
      </c>
      <c r="M81" s="14">
        <v>0</v>
      </c>
      <c r="N81" s="14">
        <v>0</v>
      </c>
      <c r="O81" s="14">
        <v>59713019.649999999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14650401.49</v>
      </c>
      <c r="AD81" s="14">
        <v>0</v>
      </c>
      <c r="AE81" s="14">
        <v>0</v>
      </c>
      <c r="AF81" s="14">
        <v>14650401.49</v>
      </c>
      <c r="AG81" s="14">
        <v>0</v>
      </c>
      <c r="AH81" s="14">
        <v>0</v>
      </c>
      <c r="AI81" s="14">
        <v>0</v>
      </c>
      <c r="AJ81" s="15">
        <v>74363421.140000001</v>
      </c>
    </row>
    <row r="82" spans="1:36" ht="20.25" x14ac:dyDescent="0.3">
      <c r="A82" s="27">
        <v>57</v>
      </c>
      <c r="B82" s="32" t="s">
        <v>102</v>
      </c>
      <c r="C82" s="14">
        <v>1069721.2999999998</v>
      </c>
      <c r="D82" s="14">
        <v>36575.15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36575.15</v>
      </c>
      <c r="K82" s="14">
        <v>0</v>
      </c>
      <c r="L82" s="14">
        <v>1033146.1499999999</v>
      </c>
      <c r="M82" s="14">
        <v>0</v>
      </c>
      <c r="N82" s="14">
        <v>189859.66999999998</v>
      </c>
      <c r="O82" s="14">
        <v>0</v>
      </c>
      <c r="P82" s="14">
        <v>0</v>
      </c>
      <c r="Q82" s="14">
        <v>843286.48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541885.94999999995</v>
      </c>
      <c r="X82" s="14">
        <v>541885.94999999995</v>
      </c>
      <c r="Y82" s="14">
        <v>0</v>
      </c>
      <c r="Z82" s="14">
        <v>0</v>
      </c>
      <c r="AA82" s="14">
        <v>0</v>
      </c>
      <c r="AB82" s="14">
        <v>0</v>
      </c>
      <c r="AC82" s="14">
        <v>1273723.6200000001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2885330.87</v>
      </c>
    </row>
    <row r="83" spans="1:36" ht="20.25" x14ac:dyDescent="0.3">
      <c r="A83" s="27">
        <v>58</v>
      </c>
      <c r="B83" s="32" t="s">
        <v>103</v>
      </c>
      <c r="C83" s="14">
        <v>1201684.06</v>
      </c>
      <c r="D83" s="14">
        <v>1609.57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1609.57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1201684.06</v>
      </c>
    </row>
    <row r="84" spans="1:36" ht="20.25" x14ac:dyDescent="0.3">
      <c r="A84" s="27">
        <v>59</v>
      </c>
      <c r="B84" s="32" t="s">
        <v>104</v>
      </c>
      <c r="C84" s="14">
        <v>575146.09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575146.09</v>
      </c>
      <c r="M84" s="14">
        <v>0</v>
      </c>
      <c r="N84" s="14">
        <v>0</v>
      </c>
      <c r="O84" s="14">
        <v>0</v>
      </c>
      <c r="P84" s="14">
        <v>0</v>
      </c>
      <c r="Q84" s="14">
        <v>575146.09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575146.09</v>
      </c>
    </row>
    <row r="85" spans="1:36" ht="20.25" x14ac:dyDescent="0.3">
      <c r="A85" s="27">
        <v>60</v>
      </c>
      <c r="B85" s="32" t="s">
        <v>105</v>
      </c>
      <c r="C85" s="14">
        <v>615454.51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615454.51</v>
      </c>
      <c r="M85" s="14">
        <v>0</v>
      </c>
      <c r="N85" s="14">
        <v>0</v>
      </c>
      <c r="O85" s="14">
        <v>0</v>
      </c>
      <c r="P85" s="14">
        <v>0</v>
      </c>
      <c r="Q85" s="14">
        <v>615454.51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615454.51</v>
      </c>
    </row>
    <row r="86" spans="1:36" ht="20.25" x14ac:dyDescent="0.3">
      <c r="A86" s="27">
        <v>61</v>
      </c>
      <c r="B86" s="32" t="s">
        <v>106</v>
      </c>
      <c r="C86" s="14">
        <v>15393.86</v>
      </c>
      <c r="D86" s="14">
        <v>15393.86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15393.86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2382081.35</v>
      </c>
      <c r="X86" s="14">
        <v>802803.43</v>
      </c>
      <c r="Y86" s="14">
        <v>0</v>
      </c>
      <c r="Z86" s="14">
        <v>0</v>
      </c>
      <c r="AA86" s="14">
        <v>1579277.92</v>
      </c>
      <c r="AB86" s="14">
        <v>833954.73</v>
      </c>
      <c r="AC86" s="14">
        <v>733652.59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3131127.8</v>
      </c>
    </row>
    <row r="87" spans="1:36" ht="20.25" x14ac:dyDescent="0.3">
      <c r="A87" s="27">
        <v>62</v>
      </c>
      <c r="B87" s="32" t="s">
        <v>107</v>
      </c>
      <c r="C87" s="14">
        <v>3176678.2600000002</v>
      </c>
      <c r="D87" s="14">
        <v>335099.32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335099.32</v>
      </c>
      <c r="K87" s="14">
        <v>0</v>
      </c>
      <c r="L87" s="14">
        <v>2841578.9400000004</v>
      </c>
      <c r="M87" s="14">
        <v>0</v>
      </c>
      <c r="N87" s="14">
        <v>2520806.4700000002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1217719.51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4394397.7700000005</v>
      </c>
    </row>
    <row r="88" spans="1:36" ht="20.25" x14ac:dyDescent="0.3">
      <c r="A88" s="27">
        <v>63</v>
      </c>
      <c r="B88" s="32" t="s">
        <v>108</v>
      </c>
      <c r="C88" s="14">
        <v>92182.85</v>
      </c>
      <c r="D88" s="14">
        <v>2544.44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2544.44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92182.85</v>
      </c>
    </row>
    <row r="89" spans="1:36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7979976.7400000002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8132435.6299999999</v>
      </c>
    </row>
    <row r="91" spans="1:36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4956536.71</v>
      </c>
      <c r="X91" s="14">
        <v>4956536.71</v>
      </c>
      <c r="Y91" s="14">
        <v>4956536.71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4956536.71</v>
      </c>
    </row>
    <row r="92" spans="1:36" ht="20.25" x14ac:dyDescent="0.3">
      <c r="A92" s="27">
        <v>67</v>
      </c>
      <c r="B92" s="32" t="s">
        <v>112</v>
      </c>
      <c r="C92" s="14">
        <v>364366.64999999997</v>
      </c>
      <c r="D92" s="14">
        <v>24356.66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24356.66</v>
      </c>
      <c r="K92" s="14">
        <v>0</v>
      </c>
      <c r="L92" s="14">
        <v>340009.99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3751.77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401204.65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765571.3</v>
      </c>
    </row>
    <row r="93" spans="1:36" ht="20.25" x14ac:dyDescent="0.3">
      <c r="A93" s="27">
        <v>68</v>
      </c>
      <c r="B93" s="32" t="s">
        <v>113</v>
      </c>
      <c r="C93" s="14">
        <v>388189.62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388189.62</v>
      </c>
      <c r="M93" s="14">
        <v>0</v>
      </c>
      <c r="N93" s="14">
        <v>0</v>
      </c>
      <c r="O93" s="14">
        <v>0</v>
      </c>
      <c r="P93" s="14">
        <v>123023.91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388189.62</v>
      </c>
    </row>
    <row r="94" spans="1:36" s="35" customFormat="1" ht="20.25" x14ac:dyDescent="0.3">
      <c r="A94" s="27">
        <v>69</v>
      </c>
      <c r="B94" s="32" t="s">
        <v>114</v>
      </c>
      <c r="C94" s="14">
        <v>387305.66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387305.66</v>
      </c>
      <c r="M94" s="14">
        <v>0</v>
      </c>
      <c r="N94" s="14">
        <v>0</v>
      </c>
      <c r="O94" s="14">
        <v>0</v>
      </c>
      <c r="P94" s="14">
        <v>387305.66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387305.66</v>
      </c>
    </row>
    <row r="95" spans="1:36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1664016.43</v>
      </c>
      <c r="X95" s="14">
        <v>1528220.16</v>
      </c>
      <c r="Y95" s="14">
        <v>0</v>
      </c>
      <c r="Z95" s="14">
        <v>0</v>
      </c>
      <c r="AA95" s="14">
        <v>135796.26999999999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1664016.43</v>
      </c>
    </row>
    <row r="96" spans="1:36" ht="20.25" x14ac:dyDescent="0.3">
      <c r="A96" s="27">
        <v>71</v>
      </c>
      <c r="B96" s="32" t="s">
        <v>116</v>
      </c>
      <c r="C96" s="14">
        <v>562248.90999999992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558720.57999999996</v>
      </c>
      <c r="M96" s="14">
        <v>0</v>
      </c>
      <c r="N96" s="14">
        <v>558720.57999999996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562248.90999999992</v>
      </c>
    </row>
    <row r="97" spans="1:36" ht="20.25" x14ac:dyDescent="0.3">
      <c r="A97" s="27">
        <v>72</v>
      </c>
      <c r="B97" s="32" t="s">
        <v>117</v>
      </c>
      <c r="C97" s="14">
        <v>2311509.9500000002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2311509.9500000002</v>
      </c>
      <c r="M97" s="14">
        <v>0</v>
      </c>
      <c r="N97" s="14">
        <v>0</v>
      </c>
      <c r="O97" s="14">
        <v>0</v>
      </c>
      <c r="P97" s="14">
        <v>0</v>
      </c>
      <c r="Q97" s="14">
        <v>2311509.9500000002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2311509.9500000002</v>
      </c>
    </row>
    <row r="98" spans="1:36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295500.27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295500.27</v>
      </c>
    </row>
    <row r="99" spans="1:36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572850.37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885711.62</v>
      </c>
    </row>
    <row r="100" spans="1:36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683415.06</v>
      </c>
      <c r="AD100" s="14">
        <v>0</v>
      </c>
      <c r="AE100" s="14">
        <v>0</v>
      </c>
      <c r="AF100" s="14">
        <v>683415.06</v>
      </c>
      <c r="AG100" s="14">
        <v>0</v>
      </c>
      <c r="AH100" s="14">
        <v>0</v>
      </c>
      <c r="AI100" s="14">
        <v>0</v>
      </c>
      <c r="AJ100" s="15">
        <v>3927301.0300000003</v>
      </c>
    </row>
    <row r="101" spans="1:36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6657851.7000000002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6657851.7000000002</v>
      </c>
    </row>
    <row r="102" spans="1:36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701719.81</v>
      </c>
      <c r="X103" s="14">
        <v>701719.81</v>
      </c>
      <c r="Y103" s="14">
        <v>0</v>
      </c>
      <c r="Z103" s="14">
        <v>0</v>
      </c>
      <c r="AA103" s="14">
        <v>0</v>
      </c>
      <c r="AB103" s="14">
        <v>0</v>
      </c>
      <c r="AC103" s="14">
        <v>1805099.94</v>
      </c>
      <c r="AD103" s="14">
        <v>0</v>
      </c>
      <c r="AE103" s="14">
        <v>1105561.2</v>
      </c>
      <c r="AF103" s="14">
        <v>0</v>
      </c>
      <c r="AG103" s="14">
        <v>0</v>
      </c>
      <c r="AH103" s="14">
        <v>0</v>
      </c>
      <c r="AI103" s="14">
        <v>0</v>
      </c>
      <c r="AJ103" s="15">
        <v>2506819.75</v>
      </c>
    </row>
    <row r="104" spans="1:36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125</v>
      </c>
      <c r="C105" s="14">
        <v>2426474.4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2426474.4</v>
      </c>
      <c r="M105" s="14">
        <v>0</v>
      </c>
      <c r="N105" s="14">
        <v>2426474.4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2426474.4</v>
      </c>
    </row>
    <row r="106" spans="1:36" ht="20.25" x14ac:dyDescent="0.3">
      <c r="A106" s="18"/>
      <c r="B106" s="19" t="s">
        <v>126</v>
      </c>
      <c r="C106" s="15">
        <v>98734274.860000014</v>
      </c>
      <c r="D106" s="15">
        <v>3902549.9699999988</v>
      </c>
      <c r="E106" s="15">
        <v>1430258.38</v>
      </c>
      <c r="F106" s="15">
        <v>197950.47</v>
      </c>
      <c r="G106" s="15">
        <v>952298.44</v>
      </c>
      <c r="H106" s="15">
        <v>280009.46999999997</v>
      </c>
      <c r="I106" s="15">
        <v>0</v>
      </c>
      <c r="J106" s="15">
        <v>2472291.59</v>
      </c>
      <c r="K106" s="15">
        <v>514498.48</v>
      </c>
      <c r="L106" s="15">
        <v>94317226.410000011</v>
      </c>
      <c r="M106" s="15">
        <v>2648954.9900000002</v>
      </c>
      <c r="N106" s="15">
        <v>11971137.459999999</v>
      </c>
      <c r="O106" s="15">
        <v>62956905.619999997</v>
      </c>
      <c r="P106" s="15">
        <v>5408160.2400000002</v>
      </c>
      <c r="Q106" s="15">
        <v>10096505.919999998</v>
      </c>
      <c r="R106" s="15">
        <v>539584.76</v>
      </c>
      <c r="S106" s="15">
        <v>461917.6</v>
      </c>
      <c r="T106" s="15">
        <v>0</v>
      </c>
      <c r="U106" s="15">
        <v>0</v>
      </c>
      <c r="V106" s="15">
        <v>234059.82</v>
      </c>
      <c r="W106" s="15">
        <v>21521866.919999998</v>
      </c>
      <c r="X106" s="15">
        <v>18645767.009999998</v>
      </c>
      <c r="Y106" s="15">
        <v>4956536.71</v>
      </c>
      <c r="Z106" s="15">
        <v>0</v>
      </c>
      <c r="AA106" s="15">
        <v>2876099.9099999997</v>
      </c>
      <c r="AB106" s="15">
        <v>833954.73</v>
      </c>
      <c r="AC106" s="15">
        <v>55080087.150000006</v>
      </c>
      <c r="AD106" s="15">
        <v>0</v>
      </c>
      <c r="AE106" s="15">
        <v>8108464.9300000006</v>
      </c>
      <c r="AF106" s="15">
        <v>15333816.550000001</v>
      </c>
      <c r="AG106" s="15">
        <v>0</v>
      </c>
      <c r="AH106" s="15">
        <v>0</v>
      </c>
      <c r="AI106" s="15">
        <v>0</v>
      </c>
      <c r="AJ106" s="15">
        <v>175336228.93000004</v>
      </c>
    </row>
    <row r="107" spans="1:36" ht="45" customHeight="1" x14ac:dyDescent="0.3">
      <c r="A107" s="18"/>
      <c r="B107" s="19" t="s">
        <v>8</v>
      </c>
      <c r="C107" s="15">
        <v>1058074061.29</v>
      </c>
      <c r="D107" s="15">
        <v>376987822.56000006</v>
      </c>
      <c r="E107" s="15">
        <v>232958775.5</v>
      </c>
      <c r="F107" s="15">
        <v>107040578.86</v>
      </c>
      <c r="G107" s="15">
        <v>92758168.769999996</v>
      </c>
      <c r="H107" s="15">
        <v>33160027.869999994</v>
      </c>
      <c r="I107" s="15">
        <v>102867165</v>
      </c>
      <c r="J107" s="15">
        <v>41161882.060000002</v>
      </c>
      <c r="K107" s="15">
        <v>79977340.810000002</v>
      </c>
      <c r="L107" s="15">
        <v>601108897.91999996</v>
      </c>
      <c r="M107" s="15">
        <v>313701613.75000006</v>
      </c>
      <c r="N107" s="15">
        <v>135206487.44</v>
      </c>
      <c r="O107" s="15">
        <v>68524768.530000001</v>
      </c>
      <c r="P107" s="15">
        <v>22817299.32</v>
      </c>
      <c r="Q107" s="15">
        <v>11406794.459999997</v>
      </c>
      <c r="R107" s="15">
        <v>16232177.85</v>
      </c>
      <c r="S107" s="15">
        <v>10190605.119999999</v>
      </c>
      <c r="T107" s="15">
        <v>6774255.5699999994</v>
      </c>
      <c r="U107" s="15">
        <v>0</v>
      </c>
      <c r="V107" s="15">
        <v>16254895.879999999</v>
      </c>
      <c r="W107" s="15">
        <v>1162103170.24</v>
      </c>
      <c r="X107" s="15">
        <v>1031348118.51</v>
      </c>
      <c r="Y107" s="15">
        <v>31625651.900000002</v>
      </c>
      <c r="Z107" s="15">
        <v>173314958.61000001</v>
      </c>
      <c r="AA107" s="15">
        <v>130755051.73</v>
      </c>
      <c r="AB107" s="15">
        <v>35811124.899999999</v>
      </c>
      <c r="AC107" s="15">
        <v>279602498.95000005</v>
      </c>
      <c r="AD107" s="15">
        <v>121607701.25999999</v>
      </c>
      <c r="AE107" s="15">
        <v>9536481.4700000007</v>
      </c>
      <c r="AF107" s="15">
        <v>20914885.200000003</v>
      </c>
      <c r="AG107" s="15">
        <v>171321912.18000001</v>
      </c>
      <c r="AH107" s="15">
        <v>169114222.22</v>
      </c>
      <c r="AI107" s="15">
        <v>2207689.96</v>
      </c>
      <c r="AJ107" s="15">
        <v>2671101642.6599998</v>
      </c>
    </row>
    <row r="108" spans="1:36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128</v>
      </c>
      <c r="C109" s="15">
        <v>1057560020.7899998</v>
      </c>
      <c r="D109" s="15">
        <v>376989383.68000001</v>
      </c>
      <c r="E109" s="15">
        <v>232958775.5</v>
      </c>
      <c r="F109" s="15">
        <v>107040578.86</v>
      </c>
      <c r="G109" s="15">
        <v>92758168.769999996</v>
      </c>
      <c r="H109" s="15">
        <v>33160027.869999994</v>
      </c>
      <c r="I109" s="15">
        <v>102867165</v>
      </c>
      <c r="J109" s="15">
        <v>41163443.18</v>
      </c>
      <c r="K109" s="15">
        <v>79977340.810000002</v>
      </c>
      <c r="L109" s="15">
        <v>600593296.29999995</v>
      </c>
      <c r="M109" s="15">
        <v>313701613.75000006</v>
      </c>
      <c r="N109" s="15">
        <v>135195445.19999999</v>
      </c>
      <c r="O109" s="15">
        <v>68524768.530000001</v>
      </c>
      <c r="P109" s="15">
        <v>22567938.5</v>
      </c>
      <c r="Q109" s="15">
        <v>11285852.16</v>
      </c>
      <c r="R109" s="15">
        <v>16228556.18</v>
      </c>
      <c r="S109" s="15">
        <v>10187603.810000001</v>
      </c>
      <c r="T109" s="15">
        <v>6774255.5699999994</v>
      </c>
      <c r="U109" s="15">
        <v>0</v>
      </c>
      <c r="V109" s="15">
        <v>16127262.600000001</v>
      </c>
      <c r="W109" s="15">
        <v>1160517685.6699998</v>
      </c>
      <c r="X109" s="15">
        <v>1030723786.4499998</v>
      </c>
      <c r="Y109" s="15">
        <v>31625651.900000002</v>
      </c>
      <c r="Z109" s="15">
        <v>173747760.50999999</v>
      </c>
      <c r="AA109" s="15">
        <v>129793899.22</v>
      </c>
      <c r="AB109" s="15">
        <v>35720730.780000001</v>
      </c>
      <c r="AC109" s="15">
        <v>279602498.95000005</v>
      </c>
      <c r="AD109" s="15">
        <v>121607701.25999999</v>
      </c>
      <c r="AE109" s="15">
        <v>9536481.4700000007</v>
      </c>
      <c r="AF109" s="15">
        <v>20914885.200000003</v>
      </c>
      <c r="AG109" s="15">
        <v>171321912.18000001</v>
      </c>
      <c r="AH109" s="15">
        <v>169114222.22</v>
      </c>
      <c r="AI109" s="15">
        <v>2207689.96</v>
      </c>
      <c r="AJ109" s="15">
        <v>2669002117.5900002</v>
      </c>
    </row>
    <row r="110" spans="1:36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128</v>
      </c>
      <c r="C111" s="15">
        <v>1057560020.7899998</v>
      </c>
      <c r="D111" s="15">
        <v>376989383.68000001</v>
      </c>
      <c r="E111" s="15">
        <v>232958775.5</v>
      </c>
      <c r="F111" s="15">
        <v>107040578.86</v>
      </c>
      <c r="G111" s="15">
        <v>92758168.769999996</v>
      </c>
      <c r="H111" s="15">
        <v>33160027.869999994</v>
      </c>
      <c r="I111" s="15">
        <v>102867165</v>
      </c>
      <c r="J111" s="15">
        <v>41163443.18</v>
      </c>
      <c r="K111" s="15">
        <v>79977340.810000002</v>
      </c>
      <c r="L111" s="15">
        <v>600593296.29999995</v>
      </c>
      <c r="M111" s="15">
        <v>313701613.75000006</v>
      </c>
      <c r="N111" s="15">
        <v>135195445.19999999</v>
      </c>
      <c r="O111" s="15">
        <v>68524768.530000001</v>
      </c>
      <c r="P111" s="15">
        <v>22567938.5</v>
      </c>
      <c r="Q111" s="15">
        <v>11285852.16</v>
      </c>
      <c r="R111" s="15">
        <v>16228556.18</v>
      </c>
      <c r="S111" s="15">
        <v>10187603.810000001</v>
      </c>
      <c r="T111" s="15">
        <v>6774255.5699999994</v>
      </c>
      <c r="U111" s="15">
        <v>0</v>
      </c>
      <c r="V111" s="15">
        <v>16127262.600000001</v>
      </c>
      <c r="W111" s="15">
        <v>1160517685.6699998</v>
      </c>
      <c r="X111" s="15">
        <v>1030723786.4499998</v>
      </c>
      <c r="Y111" s="15">
        <v>31625651.900000002</v>
      </c>
      <c r="Z111" s="15">
        <v>173747760.50999999</v>
      </c>
      <c r="AA111" s="15">
        <v>129793899.22</v>
      </c>
      <c r="AB111" s="15">
        <v>35720730.780000001</v>
      </c>
      <c r="AC111" s="15">
        <v>279602498.95000005</v>
      </c>
      <c r="AD111" s="15">
        <v>121607701.25999999</v>
      </c>
      <c r="AE111" s="15">
        <v>9536481.4700000007</v>
      </c>
      <c r="AF111" s="15">
        <v>20914885.200000003</v>
      </c>
      <c r="AG111" s="15">
        <v>171321912.18000001</v>
      </c>
      <c r="AH111" s="15">
        <v>169114222.22</v>
      </c>
      <c r="AI111" s="15">
        <v>2207689.96</v>
      </c>
      <c r="AJ111" s="15">
        <v>2669002117.5900002</v>
      </c>
    </row>
    <row r="112" spans="1:36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128</v>
      </c>
      <c r="C113" s="15">
        <v>1057560020.7899998</v>
      </c>
      <c r="D113" s="15">
        <v>376989383.68000001</v>
      </c>
      <c r="E113" s="15">
        <v>232958775.5</v>
      </c>
      <c r="F113" s="15">
        <v>107040578.86</v>
      </c>
      <c r="G113" s="15">
        <v>92758168.769999996</v>
      </c>
      <c r="H113" s="15">
        <v>33160027.869999994</v>
      </c>
      <c r="I113" s="15">
        <v>102867165</v>
      </c>
      <c r="J113" s="15">
        <v>41163443.18</v>
      </c>
      <c r="K113" s="15">
        <v>79977340.810000002</v>
      </c>
      <c r="L113" s="15">
        <v>600593296.29999995</v>
      </c>
      <c r="M113" s="15">
        <v>313701613.75000006</v>
      </c>
      <c r="N113" s="15">
        <v>135195445.19999999</v>
      </c>
      <c r="O113" s="15">
        <v>68524768.530000001</v>
      </c>
      <c r="P113" s="15">
        <v>22567938.5</v>
      </c>
      <c r="Q113" s="15">
        <v>11285852.16</v>
      </c>
      <c r="R113" s="15">
        <v>16228556.18</v>
      </c>
      <c r="S113" s="15">
        <v>10187603.810000001</v>
      </c>
      <c r="T113" s="15">
        <v>6774255.5699999994</v>
      </c>
      <c r="U113" s="15">
        <v>0</v>
      </c>
      <c r="V113" s="15">
        <v>16127262.600000001</v>
      </c>
      <c r="W113" s="15">
        <v>1160517685.6699998</v>
      </c>
      <c r="X113" s="15">
        <v>1030723786.4499998</v>
      </c>
      <c r="Y113" s="15">
        <v>31625651.900000002</v>
      </c>
      <c r="Z113" s="15">
        <v>173747760.50999999</v>
      </c>
      <c r="AA113" s="15">
        <v>129793899.22</v>
      </c>
      <c r="AB113" s="15">
        <v>35720730.780000001</v>
      </c>
      <c r="AC113" s="15">
        <v>279602498.95000005</v>
      </c>
      <c r="AD113" s="15">
        <v>121607701.25999999</v>
      </c>
      <c r="AE113" s="15">
        <v>9536481.4700000007</v>
      </c>
      <c r="AF113" s="15">
        <v>20914885.200000003</v>
      </c>
      <c r="AG113" s="15">
        <v>171321912.18000001</v>
      </c>
      <c r="AH113" s="15">
        <v>169114222.22</v>
      </c>
      <c r="AI113" s="15">
        <v>2207689.96</v>
      </c>
      <c r="AJ113" s="15">
        <v>2669002117.5900002</v>
      </c>
    </row>
    <row r="114" spans="1:36" hidden="1" x14ac:dyDescent="0.25"/>
  </sheetData>
  <mergeCells count="47">
    <mergeCell ref="C8:E8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  <mergeCell ref="AD13:AD16"/>
    <mergeCell ref="AG12:AG16"/>
    <mergeCell ref="AH12:AI12"/>
    <mergeCell ref="V15:V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AE13:AE16"/>
    <mergeCell ref="AF13:AF16"/>
    <mergeCell ref="AH13:AH16"/>
    <mergeCell ref="P14:V14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{B5C386C9-FC56-4A7B-AF76-613A933FD1A2}</x14:id>
        </ext>
      </extLst>
    </cfRule>
  </conditionalFormatting>
  <conditionalFormatting sqref="C60:H61 C63:H63 C18:H18 J18 J63 J60:J61 O60:O61 O63 O18 AH18 AH63 AH60:AH61 AJ60:AJ61 AJ63:AJ109 AJ18:AJ34 O23 J23 C30:H30 J30 O30 O34 J34 C34:H34 O65 J65 C65:H65 C72:H72 J72 O72 O106:O109 J106:J109 C106:H109 AH23 AH30 AH34 AH65 AH72 AH106:AH109 F19:F22 C23:H23">
    <cfRule type="cellIs" dxfId="365" priority="239" operator="lessThan">
      <formula>0</formula>
    </cfRule>
  </conditionalFormatting>
  <conditionalFormatting sqref="J18">
    <cfRule type="cellIs" dxfId="364" priority="238" operator="lessThan">
      <formula>0</formula>
    </cfRule>
  </conditionalFormatting>
  <conditionalFormatting sqref="J18">
    <cfRule type="cellIs" dxfId="363" priority="237" operator="lessThan">
      <formula>0</formula>
    </cfRule>
  </conditionalFormatting>
  <conditionalFormatting sqref="J108">
    <cfRule type="cellIs" dxfId="362" priority="236" operator="lessThan">
      <formula>0</formula>
    </cfRule>
  </conditionalFormatting>
  <conditionalFormatting sqref="J108">
    <cfRule type="cellIs" dxfId="361" priority="235" operator="lessThan">
      <formula>0</formula>
    </cfRule>
  </conditionalFormatting>
  <conditionalFormatting sqref="J108">
    <cfRule type="cellIs" dxfId="360" priority="234" operator="lessThan">
      <formula>0</formula>
    </cfRule>
  </conditionalFormatting>
  <conditionalFormatting sqref="J108">
    <cfRule type="cellIs" dxfId="359" priority="233" operator="lessThan">
      <formula>0</formula>
    </cfRule>
  </conditionalFormatting>
  <conditionalFormatting sqref="J108">
    <cfRule type="cellIs" dxfId="358" priority="232" operator="lessThan">
      <formula>0</formula>
    </cfRule>
  </conditionalFormatting>
  <conditionalFormatting sqref="J108">
    <cfRule type="cellIs" dxfId="357" priority="231" operator="lessThan">
      <formula>0</formula>
    </cfRule>
  </conditionalFormatting>
  <conditionalFormatting sqref="C108">
    <cfRule type="cellIs" dxfId="356" priority="230" operator="lessThan">
      <formula>0</formula>
    </cfRule>
  </conditionalFormatting>
  <conditionalFormatting sqref="J108">
    <cfRule type="cellIs" dxfId="355" priority="229" operator="lessThan">
      <formula>0</formula>
    </cfRule>
  </conditionalFormatting>
  <conditionalFormatting sqref="J108">
    <cfRule type="cellIs" dxfId="354" priority="228" operator="lessThan">
      <formula>0</formula>
    </cfRule>
  </conditionalFormatting>
  <conditionalFormatting sqref="J108">
    <cfRule type="cellIs" dxfId="353" priority="227" operator="lessThan">
      <formula>0</formula>
    </cfRule>
  </conditionalFormatting>
  <conditionalFormatting sqref="J108">
    <cfRule type="cellIs" dxfId="352" priority="226" operator="lessThan">
      <formula>0</formula>
    </cfRule>
  </conditionalFormatting>
  <conditionalFormatting sqref="J108">
    <cfRule type="cellIs" dxfId="351" priority="225" operator="lessThan">
      <formula>0</formula>
    </cfRule>
  </conditionalFormatting>
  <conditionalFormatting sqref="J108">
    <cfRule type="cellIs" dxfId="350" priority="224" operator="lessThan">
      <formula>0</formula>
    </cfRule>
  </conditionalFormatting>
  <conditionalFormatting sqref="J108">
    <cfRule type="cellIs" dxfId="349" priority="223" operator="lessThan">
      <formula>0</formula>
    </cfRule>
  </conditionalFormatting>
  <conditionalFormatting sqref="J108">
    <cfRule type="cellIs" dxfId="348" priority="222" operator="lessThan">
      <formula>0</formula>
    </cfRule>
  </conditionalFormatting>
  <conditionalFormatting sqref="J108">
    <cfRule type="cellIs" dxfId="347" priority="221" operator="lessThan">
      <formula>0</formula>
    </cfRule>
  </conditionalFormatting>
  <conditionalFormatting sqref="J108">
    <cfRule type="cellIs" dxfId="346" priority="220" operator="lessThan">
      <formula>0</formula>
    </cfRule>
  </conditionalFormatting>
  <conditionalFormatting sqref="J108">
    <cfRule type="cellIs" dxfId="345" priority="219" operator="lessThan">
      <formula>0</formula>
    </cfRule>
  </conditionalFormatting>
  <conditionalFormatting sqref="J108">
    <cfRule type="cellIs" dxfId="344" priority="218" operator="lessThan">
      <formula>0</formula>
    </cfRule>
  </conditionalFormatting>
  <conditionalFormatting sqref="C108">
    <cfRule type="cellIs" dxfId="343" priority="217" operator="lessThan">
      <formula>0</formula>
    </cfRule>
  </conditionalFormatting>
  <conditionalFormatting sqref="J108">
    <cfRule type="cellIs" dxfId="342" priority="216" operator="lessThan">
      <formula>0</formula>
    </cfRule>
  </conditionalFormatting>
  <conditionalFormatting sqref="J108">
    <cfRule type="cellIs" dxfId="341" priority="215" operator="lessThan">
      <formula>0</formula>
    </cfRule>
  </conditionalFormatting>
  <conditionalFormatting sqref="J108">
    <cfRule type="cellIs" dxfId="340" priority="214" operator="lessThan">
      <formula>0</formula>
    </cfRule>
  </conditionalFormatting>
  <conditionalFormatting sqref="J108">
    <cfRule type="cellIs" dxfId="339" priority="213" operator="lessThan">
      <formula>0</formula>
    </cfRule>
  </conditionalFormatting>
  <conditionalFormatting sqref="AJ35:AJ59">
    <cfRule type="cellIs" dxfId="338" priority="212" operator="lessThan">
      <formula>0</formula>
    </cfRule>
  </conditionalFormatting>
  <conditionalFormatting sqref="AJ62">
    <cfRule type="cellIs" dxfId="337" priority="211" operator="lessThan">
      <formula>0</formula>
    </cfRule>
  </conditionalFormatting>
  <conditionalFormatting sqref="J108">
    <cfRule type="cellIs" dxfId="336" priority="210" operator="lessThan">
      <formula>0</formula>
    </cfRule>
  </conditionalFormatting>
  <conditionalFormatting sqref="J108">
    <cfRule type="cellIs" dxfId="335" priority="209" operator="lessThan">
      <formula>0</formula>
    </cfRule>
  </conditionalFormatting>
  <conditionalFormatting sqref="C110:H111 J110:J111 O110:O111 AH110:AH111 AJ110:AJ111">
    <cfRule type="cellIs" dxfId="334" priority="208" operator="lessThan">
      <formula>0</formula>
    </cfRule>
  </conditionalFormatting>
  <conditionalFormatting sqref="J110">
    <cfRule type="cellIs" dxfId="333" priority="207" operator="lessThan">
      <formula>0</formula>
    </cfRule>
  </conditionalFormatting>
  <conditionalFormatting sqref="J110">
    <cfRule type="cellIs" dxfId="332" priority="206" operator="lessThan">
      <formula>0</formula>
    </cfRule>
  </conditionalFormatting>
  <conditionalFormatting sqref="J110">
    <cfRule type="cellIs" dxfId="331" priority="205" operator="lessThan">
      <formula>0</formula>
    </cfRule>
  </conditionalFormatting>
  <conditionalFormatting sqref="J110">
    <cfRule type="cellIs" dxfId="330" priority="204" operator="lessThan">
      <formula>0</formula>
    </cfRule>
  </conditionalFormatting>
  <conditionalFormatting sqref="J110">
    <cfRule type="cellIs" dxfId="329" priority="203" operator="lessThan">
      <formula>0</formula>
    </cfRule>
  </conditionalFormatting>
  <conditionalFormatting sqref="J110">
    <cfRule type="cellIs" dxfId="328" priority="202" operator="lessThan">
      <formula>0</formula>
    </cfRule>
  </conditionalFormatting>
  <conditionalFormatting sqref="C110">
    <cfRule type="cellIs" dxfId="327" priority="201" operator="lessThan">
      <formula>0</formula>
    </cfRule>
  </conditionalFormatting>
  <conditionalFormatting sqref="J110">
    <cfRule type="cellIs" dxfId="326" priority="200" operator="lessThan">
      <formula>0</formula>
    </cfRule>
  </conditionalFormatting>
  <conditionalFormatting sqref="J110">
    <cfRule type="cellIs" dxfId="325" priority="199" operator="lessThan">
      <formula>0</formula>
    </cfRule>
  </conditionalFormatting>
  <conditionalFormatting sqref="J110">
    <cfRule type="cellIs" dxfId="324" priority="198" operator="lessThan">
      <formula>0</formula>
    </cfRule>
  </conditionalFormatting>
  <conditionalFormatting sqref="J110">
    <cfRule type="cellIs" dxfId="323" priority="197" operator="lessThan">
      <formula>0</formula>
    </cfRule>
  </conditionalFormatting>
  <conditionalFormatting sqref="J110">
    <cfRule type="cellIs" dxfId="322" priority="196" operator="lessThan">
      <formula>0</formula>
    </cfRule>
  </conditionalFormatting>
  <conditionalFormatting sqref="J110">
    <cfRule type="cellIs" dxfId="321" priority="195" operator="lessThan">
      <formula>0</formula>
    </cfRule>
  </conditionalFormatting>
  <conditionalFormatting sqref="J110">
    <cfRule type="cellIs" dxfId="320" priority="194" operator="lessThan">
      <formula>0</formula>
    </cfRule>
  </conditionalFormatting>
  <conditionalFormatting sqref="J110">
    <cfRule type="cellIs" dxfId="319" priority="193" operator="lessThan">
      <formula>0</formula>
    </cfRule>
  </conditionalFormatting>
  <conditionalFormatting sqref="J110">
    <cfRule type="cellIs" dxfId="318" priority="192" operator="lessThan">
      <formula>0</formula>
    </cfRule>
  </conditionalFormatting>
  <conditionalFormatting sqref="J110">
    <cfRule type="cellIs" dxfId="317" priority="191" operator="lessThan">
      <formula>0</formula>
    </cfRule>
  </conditionalFormatting>
  <conditionalFormatting sqref="J110">
    <cfRule type="cellIs" dxfId="316" priority="190" operator="lessThan">
      <formula>0</formula>
    </cfRule>
  </conditionalFormatting>
  <conditionalFormatting sqref="J110">
    <cfRule type="cellIs" dxfId="315" priority="189" operator="lessThan">
      <formula>0</formula>
    </cfRule>
  </conditionalFormatting>
  <conditionalFormatting sqref="C110">
    <cfRule type="cellIs" dxfId="314" priority="188" operator="lessThan">
      <formula>0</formula>
    </cfRule>
  </conditionalFormatting>
  <conditionalFormatting sqref="J110">
    <cfRule type="cellIs" dxfId="313" priority="187" operator="lessThan">
      <formula>0</formula>
    </cfRule>
  </conditionalFormatting>
  <conditionalFormatting sqref="J110">
    <cfRule type="cellIs" dxfId="312" priority="186" operator="lessThan">
      <formula>0</formula>
    </cfRule>
  </conditionalFormatting>
  <conditionalFormatting sqref="J110">
    <cfRule type="cellIs" dxfId="311" priority="185" operator="lessThan">
      <formula>0</formula>
    </cfRule>
  </conditionalFormatting>
  <conditionalFormatting sqref="J110">
    <cfRule type="cellIs" dxfId="310" priority="184" operator="lessThan">
      <formula>0</formula>
    </cfRule>
  </conditionalFormatting>
  <conditionalFormatting sqref="J110">
    <cfRule type="cellIs" dxfId="309" priority="183" operator="lessThan">
      <formula>0</formula>
    </cfRule>
  </conditionalFormatting>
  <conditionalFormatting sqref="J110">
    <cfRule type="cellIs" dxfId="308" priority="182" operator="lessThan">
      <formula>0</formula>
    </cfRule>
  </conditionalFormatting>
  <conditionalFormatting sqref="C113:AJ113 C112:H112 J112 O112 AH112 AJ112">
    <cfRule type="cellIs" dxfId="307" priority="181" operator="lessThan">
      <formula>0</formula>
    </cfRule>
  </conditionalFormatting>
  <conditionalFormatting sqref="J112">
    <cfRule type="cellIs" dxfId="306" priority="180" operator="lessThan">
      <formula>0</formula>
    </cfRule>
  </conditionalFormatting>
  <conditionalFormatting sqref="J112">
    <cfRule type="cellIs" dxfId="305" priority="179" operator="lessThan">
      <formula>0</formula>
    </cfRule>
  </conditionalFormatting>
  <conditionalFormatting sqref="J112">
    <cfRule type="cellIs" dxfId="304" priority="178" operator="lessThan">
      <formula>0</formula>
    </cfRule>
  </conditionalFormatting>
  <conditionalFormatting sqref="J112">
    <cfRule type="cellIs" dxfId="303" priority="177" operator="lessThan">
      <formula>0</formula>
    </cfRule>
  </conditionalFormatting>
  <conditionalFormatting sqref="J112">
    <cfRule type="cellIs" dxfId="302" priority="176" operator="lessThan">
      <formula>0</formula>
    </cfRule>
  </conditionalFormatting>
  <conditionalFormatting sqref="J112">
    <cfRule type="cellIs" dxfId="301" priority="175" operator="lessThan">
      <formula>0</formula>
    </cfRule>
  </conditionalFormatting>
  <conditionalFormatting sqref="C112">
    <cfRule type="cellIs" dxfId="300" priority="174" operator="lessThan">
      <formula>0</formula>
    </cfRule>
  </conditionalFormatting>
  <conditionalFormatting sqref="J112">
    <cfRule type="cellIs" dxfId="299" priority="173" operator="lessThan">
      <formula>0</formula>
    </cfRule>
  </conditionalFormatting>
  <conditionalFormatting sqref="J112">
    <cfRule type="cellIs" dxfId="298" priority="172" operator="lessThan">
      <formula>0</formula>
    </cfRule>
  </conditionalFormatting>
  <conditionalFormatting sqref="J112">
    <cfRule type="cellIs" dxfId="297" priority="171" operator="lessThan">
      <formula>0</formula>
    </cfRule>
  </conditionalFormatting>
  <conditionalFormatting sqref="J112">
    <cfRule type="cellIs" dxfId="296" priority="170" operator="lessThan">
      <formula>0</formula>
    </cfRule>
  </conditionalFormatting>
  <conditionalFormatting sqref="J112">
    <cfRule type="cellIs" dxfId="295" priority="169" operator="lessThan">
      <formula>0</formula>
    </cfRule>
  </conditionalFormatting>
  <conditionalFormatting sqref="J112">
    <cfRule type="cellIs" dxfId="294" priority="168" operator="lessThan">
      <formula>0</formula>
    </cfRule>
  </conditionalFormatting>
  <conditionalFormatting sqref="J112">
    <cfRule type="cellIs" dxfId="293" priority="167" operator="lessThan">
      <formula>0</formula>
    </cfRule>
  </conditionalFormatting>
  <conditionalFormatting sqref="J112">
    <cfRule type="cellIs" dxfId="292" priority="166" operator="lessThan">
      <formula>0</formula>
    </cfRule>
  </conditionalFormatting>
  <conditionalFormatting sqref="J112">
    <cfRule type="cellIs" dxfId="291" priority="165" operator="lessThan">
      <formula>0</formula>
    </cfRule>
  </conditionalFormatting>
  <conditionalFormatting sqref="J112">
    <cfRule type="cellIs" dxfId="290" priority="164" operator="lessThan">
      <formula>0</formula>
    </cfRule>
  </conditionalFormatting>
  <conditionalFormatting sqref="J112">
    <cfRule type="cellIs" dxfId="289" priority="163" operator="lessThan">
      <formula>0</formula>
    </cfRule>
  </conditionalFormatting>
  <conditionalFormatting sqref="J112">
    <cfRule type="cellIs" dxfId="288" priority="162" operator="lessThan">
      <formula>0</formula>
    </cfRule>
  </conditionalFormatting>
  <conditionalFormatting sqref="C112">
    <cfRule type="cellIs" dxfId="287" priority="161" operator="lessThan">
      <formula>0</formula>
    </cfRule>
  </conditionalFormatting>
  <conditionalFormatting sqref="J112">
    <cfRule type="cellIs" dxfId="286" priority="160" operator="lessThan">
      <formula>0</formula>
    </cfRule>
  </conditionalFormatting>
  <conditionalFormatting sqref="J112">
    <cfRule type="cellIs" dxfId="285" priority="159" operator="lessThan">
      <formula>0</formula>
    </cfRule>
  </conditionalFormatting>
  <conditionalFormatting sqref="J112">
    <cfRule type="cellIs" dxfId="284" priority="158" operator="lessThan">
      <formula>0</formula>
    </cfRule>
  </conditionalFormatting>
  <conditionalFormatting sqref="J112">
    <cfRule type="cellIs" dxfId="283" priority="157" operator="lessThan">
      <formula>0</formula>
    </cfRule>
  </conditionalFormatting>
  <conditionalFormatting sqref="J112">
    <cfRule type="cellIs" dxfId="282" priority="156" operator="lessThan">
      <formula>0</formula>
    </cfRule>
  </conditionalFormatting>
  <conditionalFormatting sqref="J112">
    <cfRule type="cellIs" dxfId="281" priority="155" operator="lessThan">
      <formula>0</formula>
    </cfRule>
  </conditionalFormatting>
  <conditionalFormatting sqref="I60:I61 I63 I18 I23 I30 I34 I65 I72 I106:I109">
    <cfRule type="cellIs" dxfId="280" priority="154" operator="lessThan">
      <formula>0</formula>
    </cfRule>
  </conditionalFormatting>
  <conditionalFormatting sqref="I110:I111">
    <cfRule type="cellIs" dxfId="279" priority="153" operator="lessThan">
      <formula>0</formula>
    </cfRule>
  </conditionalFormatting>
  <conditionalFormatting sqref="I112">
    <cfRule type="cellIs" dxfId="278" priority="152" operator="lessThan">
      <formula>0</formula>
    </cfRule>
  </conditionalFormatting>
  <conditionalFormatting sqref="K60:K61 K63 K18 K23 K30 K34 K65 K72 K106:K109">
    <cfRule type="cellIs" dxfId="277" priority="151" operator="lessThan">
      <formula>0</formula>
    </cfRule>
  </conditionalFormatting>
  <conditionalFormatting sqref="K110:K111">
    <cfRule type="cellIs" dxfId="276" priority="150" operator="lessThan">
      <formula>0</formula>
    </cfRule>
  </conditionalFormatting>
  <conditionalFormatting sqref="K112">
    <cfRule type="cellIs" dxfId="275" priority="149" operator="lessThan">
      <formula>0</formula>
    </cfRule>
  </conditionalFormatting>
  <conditionalFormatting sqref="L106:L109">
    <cfRule type="cellIs" dxfId="274" priority="148" operator="lessThan">
      <formula>0</formula>
    </cfRule>
  </conditionalFormatting>
  <conditionalFormatting sqref="L110:L111">
    <cfRule type="cellIs" dxfId="273" priority="147" operator="lessThan">
      <formula>0</formula>
    </cfRule>
  </conditionalFormatting>
  <conditionalFormatting sqref="L112">
    <cfRule type="cellIs" dxfId="272" priority="146" operator="lessThan">
      <formula>0</formula>
    </cfRule>
  </conditionalFormatting>
  <conditionalFormatting sqref="M60:M61 M63 M18 M23 M30 M34 M65 M72 M106:M109">
    <cfRule type="cellIs" dxfId="271" priority="145" operator="lessThan">
      <formula>0</formula>
    </cfRule>
  </conditionalFormatting>
  <conditionalFormatting sqref="M110:M111">
    <cfRule type="cellIs" dxfId="270" priority="144" operator="lessThan">
      <formula>0</formula>
    </cfRule>
  </conditionalFormatting>
  <conditionalFormatting sqref="M112">
    <cfRule type="cellIs" dxfId="269" priority="143" operator="lessThan">
      <formula>0</formula>
    </cfRule>
  </conditionalFormatting>
  <conditionalFormatting sqref="N60:N61 N63 N18 N23 N30 N34 N65 N72 N106:N109">
    <cfRule type="cellIs" dxfId="268" priority="142" operator="lessThan">
      <formula>0</formula>
    </cfRule>
  </conditionalFormatting>
  <conditionalFormatting sqref="N110:N111">
    <cfRule type="cellIs" dxfId="267" priority="141" operator="lessThan">
      <formula>0</formula>
    </cfRule>
  </conditionalFormatting>
  <conditionalFormatting sqref="N112">
    <cfRule type="cellIs" dxfId="266" priority="140" operator="lessThan">
      <formula>0</formula>
    </cfRule>
  </conditionalFormatting>
  <conditionalFormatting sqref="P60:V61 P63:V63 P23:V23 P18:R18 P30:V30 P34:V34 P65:V65 P72:V72 P106:V109">
    <cfRule type="cellIs" dxfId="265" priority="139" operator="lessThan">
      <formula>0</formula>
    </cfRule>
  </conditionalFormatting>
  <conditionalFormatting sqref="P110:V111">
    <cfRule type="cellIs" dxfId="264" priority="138" operator="lessThan">
      <formula>0</formula>
    </cfRule>
  </conditionalFormatting>
  <conditionalFormatting sqref="P112:V112">
    <cfRule type="cellIs" dxfId="263" priority="137" operator="lessThan">
      <formula>0</formula>
    </cfRule>
  </conditionalFormatting>
  <conditionalFormatting sqref="W60:W61 W18:W34 W63:W109 X63">
    <cfRule type="cellIs" dxfId="262" priority="136" operator="lessThan">
      <formula>0</formula>
    </cfRule>
  </conditionalFormatting>
  <conditionalFormatting sqref="W110:W111">
    <cfRule type="cellIs" dxfId="261" priority="135" operator="lessThan">
      <formula>0</formula>
    </cfRule>
  </conditionalFormatting>
  <conditionalFormatting sqref="W112">
    <cfRule type="cellIs" dxfId="260" priority="134" operator="lessThan">
      <formula>0</formula>
    </cfRule>
  </conditionalFormatting>
  <conditionalFormatting sqref="X60:X61 X18:X34 X64:X109">
    <cfRule type="cellIs" dxfId="259" priority="133" operator="lessThan">
      <formula>0</formula>
    </cfRule>
  </conditionalFormatting>
  <conditionalFormatting sqref="X110:X111">
    <cfRule type="cellIs" dxfId="258" priority="132" operator="lessThan">
      <formula>0</formula>
    </cfRule>
  </conditionalFormatting>
  <conditionalFormatting sqref="X112">
    <cfRule type="cellIs" dxfId="257" priority="131" operator="lessThan">
      <formula>0</formula>
    </cfRule>
  </conditionalFormatting>
  <conditionalFormatting sqref="Y60:Y61 Y18:Y34 Y63:Y109">
    <cfRule type="cellIs" dxfId="256" priority="130" operator="lessThan">
      <formula>0</formula>
    </cfRule>
  </conditionalFormatting>
  <conditionalFormatting sqref="Y110:Y111">
    <cfRule type="cellIs" dxfId="255" priority="129" operator="lessThan">
      <formula>0</formula>
    </cfRule>
  </conditionalFormatting>
  <conditionalFormatting sqref="Y112">
    <cfRule type="cellIs" dxfId="254" priority="128" operator="lessThan">
      <formula>0</formula>
    </cfRule>
  </conditionalFormatting>
  <conditionalFormatting sqref="Z60:Z61 Z18:Z34 Z63:Z109">
    <cfRule type="cellIs" dxfId="253" priority="127" operator="lessThan">
      <formula>0</formula>
    </cfRule>
  </conditionalFormatting>
  <conditionalFormatting sqref="Z110:Z111">
    <cfRule type="cellIs" dxfId="252" priority="126" operator="lessThan">
      <formula>0</formula>
    </cfRule>
  </conditionalFormatting>
  <conditionalFormatting sqref="Z112">
    <cfRule type="cellIs" dxfId="251" priority="125" operator="lessThan">
      <formula>0</formula>
    </cfRule>
  </conditionalFormatting>
  <conditionalFormatting sqref="AA60:AA61 AA18:AA34 AA63:AA109">
    <cfRule type="cellIs" dxfId="250" priority="124" operator="lessThan">
      <formula>0</formula>
    </cfRule>
  </conditionalFormatting>
  <conditionalFormatting sqref="AA110:AA111">
    <cfRule type="cellIs" dxfId="249" priority="123" operator="lessThan">
      <formula>0</formula>
    </cfRule>
  </conditionalFormatting>
  <conditionalFormatting sqref="AA112">
    <cfRule type="cellIs" dxfId="248" priority="122" operator="lessThan">
      <formula>0</formula>
    </cfRule>
  </conditionalFormatting>
  <conditionalFormatting sqref="AB60:AB61 AB63:AB109 AB18:AB34">
    <cfRule type="cellIs" dxfId="247" priority="121" operator="lessThan">
      <formula>0</formula>
    </cfRule>
  </conditionalFormatting>
  <conditionalFormatting sqref="AB35:AB59">
    <cfRule type="cellIs" dxfId="246" priority="120" operator="lessThan">
      <formula>0</formula>
    </cfRule>
  </conditionalFormatting>
  <conditionalFormatting sqref="AB62">
    <cfRule type="cellIs" dxfId="245" priority="119" operator="lessThan">
      <formula>0</formula>
    </cfRule>
  </conditionalFormatting>
  <conditionalFormatting sqref="AB110:AB111">
    <cfRule type="cellIs" dxfId="244" priority="118" operator="lessThan">
      <formula>0</formula>
    </cfRule>
  </conditionalFormatting>
  <conditionalFormatting sqref="AB112">
    <cfRule type="cellIs" dxfId="243" priority="117" operator="lessThan">
      <formula>0</formula>
    </cfRule>
  </conditionalFormatting>
  <conditionalFormatting sqref="AC60:AC61 AC63 AC18 AC23 AC30 AC34 AC65 AC72 AC106:AC109">
    <cfRule type="cellIs" dxfId="242" priority="116" operator="lessThan">
      <formula>0</formula>
    </cfRule>
  </conditionalFormatting>
  <conditionalFormatting sqref="AC110:AC111">
    <cfRule type="cellIs" dxfId="241" priority="115" operator="lessThan">
      <formula>0</formula>
    </cfRule>
  </conditionalFormatting>
  <conditionalFormatting sqref="AC112">
    <cfRule type="cellIs" dxfId="240" priority="114" operator="lessThan">
      <formula>0</formula>
    </cfRule>
  </conditionalFormatting>
  <conditionalFormatting sqref="AD60:AG61 AD18:AG18 AD63:AG63 AD23:AG23 AD30:AG30 AD34:AG34 AD65:AG65 AD72:AG72 AD106:AG109">
    <cfRule type="cellIs" dxfId="239" priority="113" operator="lessThan">
      <formula>0</formula>
    </cfRule>
  </conditionalFormatting>
  <conditionalFormatting sqref="AD110:AG111">
    <cfRule type="cellIs" dxfId="238" priority="112" operator="lessThan">
      <formula>0</formula>
    </cfRule>
  </conditionalFormatting>
  <conditionalFormatting sqref="AD112:AG112">
    <cfRule type="cellIs" dxfId="237" priority="111" operator="lessThan">
      <formula>0</formula>
    </cfRule>
  </conditionalFormatting>
  <conditionalFormatting sqref="AI60:AI61 AI63 AI18 AI23 AI30 AI34 AI65 AI72 AI106:AI109">
    <cfRule type="cellIs" dxfId="236" priority="110" operator="lessThan">
      <formula>0</formula>
    </cfRule>
  </conditionalFormatting>
  <conditionalFormatting sqref="AI110:AI111">
    <cfRule type="cellIs" dxfId="235" priority="109" operator="lessThan">
      <formula>0</formula>
    </cfRule>
  </conditionalFormatting>
  <conditionalFormatting sqref="AI112">
    <cfRule type="cellIs" dxfId="234" priority="108" operator="lessThan">
      <formula>0</formula>
    </cfRule>
  </conditionalFormatting>
  <conditionalFormatting sqref="S18:V18">
    <cfRule type="cellIs" dxfId="233" priority="107" operator="lessThan">
      <formula>0</formula>
    </cfRule>
  </conditionalFormatting>
  <conditionalFormatting sqref="H19:H22 H24:H29 H31:H33 H35:H59 H62 H64 H66:H71 H73:H105 F19:F22">
    <cfRule type="cellIs" dxfId="232" priority="106" operator="lessThan">
      <formula>0</formula>
    </cfRule>
  </conditionalFormatting>
  <conditionalFormatting sqref="I73:I105 I66:I71 I64 I62 I31:I33 I24:I29 I19:I22 I35:I59">
    <cfRule type="cellIs" dxfId="231" priority="105" operator="lessThan">
      <formula>0</formula>
    </cfRule>
  </conditionalFormatting>
  <conditionalFormatting sqref="S73:V105 S66:V71 S64:V64 S62:V62 S35:V59 S31:V33 S24:V29 S19:V22">
    <cfRule type="cellIs" dxfId="230" priority="103" operator="lessThan">
      <formula>0</formula>
    </cfRule>
  </conditionalFormatting>
  <conditionalFormatting sqref="P73:R105 P66:R71 P64:R64 P62:R62 P35:R59 P31:R33 P24:R29 P19:R22">
    <cfRule type="cellIs" dxfId="229" priority="104" operator="lessThan">
      <formula>0</formula>
    </cfRule>
  </conditionalFormatting>
  <conditionalFormatting sqref="K24:K29 K19:K22">
    <cfRule type="cellIs" dxfId="228" priority="102" operator="lessThan">
      <formula>0</formula>
    </cfRule>
  </conditionalFormatting>
  <conditionalFormatting sqref="K31:K33">
    <cfRule type="cellIs" dxfId="227" priority="101" operator="lessThan">
      <formula>0</formula>
    </cfRule>
  </conditionalFormatting>
  <conditionalFormatting sqref="K66:K71 K64 K62 K35:K59">
    <cfRule type="cellIs" dxfId="226" priority="100" operator="lessThan">
      <formula>0</formula>
    </cfRule>
  </conditionalFormatting>
  <conditionalFormatting sqref="K73:K105">
    <cfRule type="cellIs" dxfId="225" priority="99" operator="lessThan">
      <formula>0</formula>
    </cfRule>
  </conditionalFormatting>
  <conditionalFormatting sqref="L60:L61 L63 L18 L23 L30 L34 L65 L72">
    <cfRule type="cellIs" dxfId="224" priority="98" operator="lessThan">
      <formula>0</formula>
    </cfRule>
  </conditionalFormatting>
  <conditionalFormatting sqref="L19:L22">
    <cfRule type="cellIs" dxfId="223" priority="97" operator="lessThan">
      <formula>0</formula>
    </cfRule>
  </conditionalFormatting>
  <conditionalFormatting sqref="L24:L29">
    <cfRule type="cellIs" dxfId="222" priority="96" operator="lessThan">
      <formula>0</formula>
    </cfRule>
  </conditionalFormatting>
  <conditionalFormatting sqref="L31:L33">
    <cfRule type="cellIs" dxfId="221" priority="95" operator="lessThan">
      <formula>0</formula>
    </cfRule>
  </conditionalFormatting>
  <conditionalFormatting sqref="L35:L59">
    <cfRule type="cellIs" dxfId="220" priority="94" operator="lessThan">
      <formula>0</formula>
    </cfRule>
  </conditionalFormatting>
  <conditionalFormatting sqref="L62">
    <cfRule type="cellIs" dxfId="219" priority="93" operator="lessThan">
      <formula>0</formula>
    </cfRule>
  </conditionalFormatting>
  <conditionalFormatting sqref="L64">
    <cfRule type="cellIs" dxfId="218" priority="92" operator="lessThan">
      <formula>0</formula>
    </cfRule>
  </conditionalFormatting>
  <conditionalFormatting sqref="L66:L71">
    <cfRule type="cellIs" dxfId="217" priority="91" operator="lessThan">
      <formula>0</formula>
    </cfRule>
  </conditionalFormatting>
  <conditionalFormatting sqref="L73:L105">
    <cfRule type="cellIs" dxfId="216" priority="90" operator="lessThan">
      <formula>0</formula>
    </cfRule>
  </conditionalFormatting>
  <conditionalFormatting sqref="N19:N22">
    <cfRule type="cellIs" dxfId="215" priority="89" operator="lessThan">
      <formula>0</formula>
    </cfRule>
  </conditionalFormatting>
  <conditionalFormatting sqref="N24:N29">
    <cfRule type="cellIs" dxfId="214" priority="88" operator="lessThan">
      <formula>0</formula>
    </cfRule>
  </conditionalFormatting>
  <conditionalFormatting sqref="N31:N33">
    <cfRule type="cellIs" dxfId="213" priority="87" operator="lessThan">
      <formula>0</formula>
    </cfRule>
  </conditionalFormatting>
  <conditionalFormatting sqref="N35:N59">
    <cfRule type="cellIs" dxfId="212" priority="86" operator="lessThan">
      <formula>0</formula>
    </cfRule>
  </conditionalFormatting>
  <conditionalFormatting sqref="N62">
    <cfRule type="cellIs" dxfId="211" priority="85" operator="lessThan">
      <formula>0</formula>
    </cfRule>
  </conditionalFormatting>
  <conditionalFormatting sqref="N64">
    <cfRule type="cellIs" dxfId="210" priority="84" operator="lessThan">
      <formula>0</formula>
    </cfRule>
  </conditionalFormatting>
  <conditionalFormatting sqref="N66:N71">
    <cfRule type="cellIs" dxfId="209" priority="83" operator="lessThan">
      <formula>0</formula>
    </cfRule>
  </conditionalFormatting>
  <conditionalFormatting sqref="N73:N105">
    <cfRule type="cellIs" dxfId="208" priority="82" operator="lessThan">
      <formula>0</formula>
    </cfRule>
  </conditionalFormatting>
  <conditionalFormatting sqref="J19:J22">
    <cfRule type="cellIs" dxfId="207" priority="81" operator="lessThan">
      <formula>0</formula>
    </cfRule>
  </conditionalFormatting>
  <conditionalFormatting sqref="J19:J22">
    <cfRule type="cellIs" dxfId="206" priority="80" operator="lessThan">
      <formula>0</formula>
    </cfRule>
  </conditionalFormatting>
  <conditionalFormatting sqref="J19:J22">
    <cfRule type="cellIs" dxfId="205" priority="79" operator="lessThan">
      <formula>0</formula>
    </cfRule>
  </conditionalFormatting>
  <conditionalFormatting sqref="J24:J29">
    <cfRule type="cellIs" dxfId="204" priority="78" operator="lessThan">
      <formula>0</formula>
    </cfRule>
  </conditionalFormatting>
  <conditionalFormatting sqref="J24:J29">
    <cfRule type="cellIs" dxfId="203" priority="77" operator="lessThan">
      <formula>0</formula>
    </cfRule>
  </conditionalFormatting>
  <conditionalFormatting sqref="J24:J29">
    <cfRule type="cellIs" dxfId="202" priority="76" operator="lessThan">
      <formula>0</formula>
    </cfRule>
  </conditionalFormatting>
  <conditionalFormatting sqref="J31:J33">
    <cfRule type="cellIs" dxfId="201" priority="75" operator="lessThan">
      <formula>0</formula>
    </cfRule>
  </conditionalFormatting>
  <conditionalFormatting sqref="J31:J33">
    <cfRule type="cellIs" dxfId="200" priority="74" operator="lessThan">
      <formula>0</formula>
    </cfRule>
  </conditionalFormatting>
  <conditionalFormatting sqref="J31:J33">
    <cfRule type="cellIs" dxfId="199" priority="73" operator="lessThan">
      <formula>0</formula>
    </cfRule>
  </conditionalFormatting>
  <conditionalFormatting sqref="J64 J62 J35:J59">
    <cfRule type="cellIs" dxfId="198" priority="72" operator="lessThan">
      <formula>0</formula>
    </cfRule>
  </conditionalFormatting>
  <conditionalFormatting sqref="J64 J62 J35:J59">
    <cfRule type="cellIs" dxfId="197" priority="71" operator="lessThan">
      <formula>0</formula>
    </cfRule>
  </conditionalFormatting>
  <conditionalFormatting sqref="J64 J62 J35:J59">
    <cfRule type="cellIs" dxfId="196" priority="70" operator="lessThan">
      <formula>0</formula>
    </cfRule>
  </conditionalFormatting>
  <conditionalFormatting sqref="J66:J71">
    <cfRule type="cellIs" dxfId="195" priority="69" operator="lessThan">
      <formula>0</formula>
    </cfRule>
  </conditionalFormatting>
  <conditionalFormatting sqref="J66:J71">
    <cfRule type="cellIs" dxfId="194" priority="68" operator="lessThan">
      <formula>0</formula>
    </cfRule>
  </conditionalFormatting>
  <conditionalFormatting sqref="J66:J71">
    <cfRule type="cellIs" dxfId="193" priority="67" operator="lessThan">
      <formula>0</formula>
    </cfRule>
  </conditionalFormatting>
  <conditionalFormatting sqref="J73:J105">
    <cfRule type="cellIs" dxfId="192" priority="66" operator="lessThan">
      <formula>0</formula>
    </cfRule>
  </conditionalFormatting>
  <conditionalFormatting sqref="J73:J105">
    <cfRule type="cellIs" dxfId="191" priority="65" operator="lessThan">
      <formula>0</formula>
    </cfRule>
  </conditionalFormatting>
  <conditionalFormatting sqref="J73:J105">
    <cfRule type="cellIs" dxfId="190" priority="64" operator="lessThan">
      <formula>0</formula>
    </cfRule>
  </conditionalFormatting>
  <conditionalFormatting sqref="Y35:Y59">
    <cfRule type="cellIs" dxfId="189" priority="63" operator="lessThan">
      <formula>0</formula>
    </cfRule>
  </conditionalFormatting>
  <conditionalFormatting sqref="Y62">
    <cfRule type="cellIs" dxfId="188" priority="62" operator="lessThan">
      <formula>0</formula>
    </cfRule>
  </conditionalFormatting>
  <conditionalFormatting sqref="AA35:AA59">
    <cfRule type="cellIs" dxfId="187" priority="61" operator="lessThan">
      <formula>0</formula>
    </cfRule>
  </conditionalFormatting>
  <conditionalFormatting sqref="AA62">
    <cfRule type="cellIs" dxfId="186" priority="60" operator="lessThan">
      <formula>0</formula>
    </cfRule>
  </conditionalFormatting>
  <conditionalFormatting sqref="Z62 Z35:Z59">
    <cfRule type="cellIs" dxfId="185" priority="59" operator="lessThan">
      <formula>0</formula>
    </cfRule>
  </conditionalFormatting>
  <conditionalFormatting sqref="W62 W35:W59">
    <cfRule type="cellIs" dxfId="184" priority="58" operator="lessThan">
      <formula>0</formula>
    </cfRule>
  </conditionalFormatting>
  <conditionalFormatting sqref="X62 X35:X59">
    <cfRule type="cellIs" dxfId="183" priority="57" operator="lessThan">
      <formula>0</formula>
    </cfRule>
  </conditionalFormatting>
  <conditionalFormatting sqref="AC19:AC22">
    <cfRule type="cellIs" dxfId="182" priority="56" operator="lessThan">
      <formula>0</formula>
    </cfRule>
  </conditionalFormatting>
  <conditionalFormatting sqref="AD19:AF22">
    <cfRule type="cellIs" dxfId="181" priority="55" operator="lessThan">
      <formula>0</formula>
    </cfRule>
  </conditionalFormatting>
  <conditionalFormatting sqref="AC24:AC29">
    <cfRule type="cellIs" dxfId="180" priority="54" operator="lessThan">
      <formula>0</formula>
    </cfRule>
  </conditionalFormatting>
  <conditionalFormatting sqref="AD24:AF29">
    <cfRule type="cellIs" dxfId="179" priority="53" operator="lessThan">
      <formula>0</formula>
    </cfRule>
  </conditionalFormatting>
  <conditionalFormatting sqref="AC31:AC33">
    <cfRule type="cellIs" dxfId="178" priority="52" operator="lessThan">
      <formula>0</formula>
    </cfRule>
  </conditionalFormatting>
  <conditionalFormatting sqref="AD31:AF33">
    <cfRule type="cellIs" dxfId="177" priority="51" operator="lessThan">
      <formula>0</formula>
    </cfRule>
  </conditionalFormatting>
  <conditionalFormatting sqref="AC35:AC59">
    <cfRule type="cellIs" dxfId="176" priority="50" operator="lessThan">
      <formula>0</formula>
    </cfRule>
  </conditionalFormatting>
  <conditionalFormatting sqref="AD35:AF59">
    <cfRule type="cellIs" dxfId="175" priority="49" operator="lessThan">
      <formula>0</formula>
    </cfRule>
  </conditionalFormatting>
  <conditionalFormatting sqref="AC62">
    <cfRule type="cellIs" dxfId="174" priority="48" operator="lessThan">
      <formula>0</formula>
    </cfRule>
  </conditionalFormatting>
  <conditionalFormatting sqref="AD62:AF62">
    <cfRule type="cellIs" dxfId="173" priority="47" operator="lessThan">
      <formula>0</formula>
    </cfRule>
  </conditionalFormatting>
  <conditionalFormatting sqref="AC64">
    <cfRule type="cellIs" dxfId="172" priority="46" operator="lessThan">
      <formula>0</formula>
    </cfRule>
  </conditionalFormatting>
  <conditionalFormatting sqref="AD64:AF64">
    <cfRule type="cellIs" dxfId="171" priority="45" operator="lessThan">
      <formula>0</formula>
    </cfRule>
  </conditionalFormatting>
  <conditionalFormatting sqref="AC66:AC71">
    <cfRule type="cellIs" dxfId="170" priority="44" operator="lessThan">
      <formula>0</formula>
    </cfRule>
  </conditionalFormatting>
  <conditionalFormatting sqref="AD66:AF71">
    <cfRule type="cellIs" dxfId="169" priority="43" operator="lessThan">
      <formula>0</formula>
    </cfRule>
  </conditionalFormatting>
  <conditionalFormatting sqref="AC73:AC105">
    <cfRule type="cellIs" dxfId="168" priority="42" operator="lessThan">
      <formula>0</formula>
    </cfRule>
  </conditionalFormatting>
  <conditionalFormatting sqref="AD73:AF105">
    <cfRule type="cellIs" dxfId="167" priority="41" operator="lessThan">
      <formula>0</formula>
    </cfRule>
  </conditionalFormatting>
  <conditionalFormatting sqref="O64 O62 O35:O59 O31:O33 O24:O29 O19:O22">
    <cfRule type="cellIs" dxfId="166" priority="40" operator="lessThan">
      <formula>0</formula>
    </cfRule>
  </conditionalFormatting>
  <conditionalFormatting sqref="O66:O71">
    <cfRule type="cellIs" dxfId="165" priority="39" operator="lessThan">
      <formula>0</formula>
    </cfRule>
  </conditionalFormatting>
  <conditionalFormatting sqref="O73:O105">
    <cfRule type="cellIs" dxfId="164" priority="38" operator="lessThan">
      <formula>0</formula>
    </cfRule>
  </conditionalFormatting>
  <conditionalFormatting sqref="AH73:AH105 AH66:AH71 AH64 AH62 AH35:AH59 AH31:AH33 AH24:AH29 AH19:AH22">
    <cfRule type="cellIs" dxfId="163" priority="27" operator="lessThan">
      <formula>0</formula>
    </cfRule>
  </conditionalFormatting>
  <conditionalFormatting sqref="AG35:AG59 AG31:AG33 AG24:AG29 AG19:AG22">
    <cfRule type="cellIs" dxfId="162" priority="37" operator="lessThan">
      <formula>0</formula>
    </cfRule>
  </conditionalFormatting>
  <conditionalFormatting sqref="AI35:AI59 AI31:AI33 AI24:AI29 AI19:AI22">
    <cfRule type="cellIs" dxfId="161" priority="36" operator="lessThan">
      <formula>0</formula>
    </cfRule>
  </conditionalFormatting>
  <conditionalFormatting sqref="M31:M33">
    <cfRule type="cellIs" dxfId="160" priority="24" operator="lessThan">
      <formula>0</formula>
    </cfRule>
  </conditionalFormatting>
  <conditionalFormatting sqref="AG62">
    <cfRule type="cellIs" dxfId="159" priority="35" operator="lessThan">
      <formula>0</formula>
    </cfRule>
  </conditionalFormatting>
  <conditionalFormatting sqref="AI62">
    <cfRule type="cellIs" dxfId="158" priority="34" operator="lessThan">
      <formula>0</formula>
    </cfRule>
  </conditionalFormatting>
  <conditionalFormatting sqref="M73:M105">
    <cfRule type="cellIs" dxfId="157" priority="21" operator="lessThan">
      <formula>0</formula>
    </cfRule>
  </conditionalFormatting>
  <conditionalFormatting sqref="AG64">
    <cfRule type="cellIs" dxfId="156" priority="33" operator="lessThan">
      <formula>0</formula>
    </cfRule>
  </conditionalFormatting>
  <conditionalFormatting sqref="AI64">
    <cfRule type="cellIs" dxfId="155" priority="32" operator="lessThan">
      <formula>0</formula>
    </cfRule>
  </conditionalFormatting>
  <conditionalFormatting sqref="G31:G33">
    <cfRule type="cellIs" dxfId="154" priority="18" operator="lessThan">
      <formula>0</formula>
    </cfRule>
  </conditionalFormatting>
  <conditionalFormatting sqref="AG66:AG71">
    <cfRule type="cellIs" dxfId="153" priority="31" operator="lessThan">
      <formula>0</formula>
    </cfRule>
  </conditionalFormatting>
  <conditionalFormatting sqref="AI66:AI71">
    <cfRule type="cellIs" dxfId="152" priority="30" operator="lessThan">
      <formula>0</formula>
    </cfRule>
  </conditionalFormatting>
  <conditionalFormatting sqref="G64">
    <cfRule type="cellIs" dxfId="151" priority="15" operator="lessThan">
      <formula>0</formula>
    </cfRule>
  </conditionalFormatting>
  <conditionalFormatting sqref="AG73:AG105">
    <cfRule type="cellIs" dxfId="150" priority="29" operator="lessThan">
      <formula>0</formula>
    </cfRule>
  </conditionalFormatting>
  <conditionalFormatting sqref="AI73:AI105">
    <cfRule type="cellIs" dxfId="149" priority="28" operator="lessThan">
      <formula>0</formula>
    </cfRule>
  </conditionalFormatting>
  <conditionalFormatting sqref="M19:M22">
    <cfRule type="cellIs" dxfId="148" priority="26" operator="lessThan">
      <formula>0</formula>
    </cfRule>
  </conditionalFormatting>
  <conditionalFormatting sqref="M24:M29">
    <cfRule type="cellIs" dxfId="147" priority="25" operator="lessThan">
      <formula>0</formula>
    </cfRule>
  </conditionalFormatting>
  <conditionalFormatting sqref="M64 M62 M35:M59">
    <cfRule type="cellIs" dxfId="146" priority="23" operator="lessThan">
      <formula>0</formula>
    </cfRule>
  </conditionalFormatting>
  <conditionalFormatting sqref="M66:M71">
    <cfRule type="cellIs" dxfId="145" priority="22" operator="lessThan">
      <formula>0</formula>
    </cfRule>
  </conditionalFormatting>
  <conditionalFormatting sqref="G19:G22">
    <cfRule type="cellIs" dxfId="144" priority="20" operator="lessThan">
      <formula>0</formula>
    </cfRule>
  </conditionalFormatting>
  <conditionalFormatting sqref="G24:G29">
    <cfRule type="cellIs" dxfId="143" priority="19" operator="lessThan">
      <formula>0</formula>
    </cfRule>
  </conditionalFormatting>
  <conditionalFormatting sqref="G35:G59">
    <cfRule type="cellIs" dxfId="142" priority="17" operator="lessThan">
      <formula>0</formula>
    </cfRule>
  </conditionalFormatting>
  <conditionalFormatting sqref="G62">
    <cfRule type="cellIs" dxfId="141" priority="16" operator="lessThan">
      <formula>0</formula>
    </cfRule>
  </conditionalFormatting>
  <conditionalFormatting sqref="G66:G71">
    <cfRule type="cellIs" dxfId="140" priority="14" operator="lessThan">
      <formula>0</formula>
    </cfRule>
  </conditionalFormatting>
  <conditionalFormatting sqref="G73:G105">
    <cfRule type="cellIs" dxfId="139" priority="13" operator="lessThan">
      <formula>0</formula>
    </cfRule>
  </conditionalFormatting>
  <conditionalFormatting sqref="F73:F105 F66:F71 F64 F62 F35:F59 F31:F33 F24:F29">
    <cfRule type="cellIs" dxfId="138" priority="12" operator="lessThan">
      <formula>0</formula>
    </cfRule>
  </conditionalFormatting>
  <conditionalFormatting sqref="E64 E62 E35:E59 E31:E33 E24:E29 E19:E22">
    <cfRule type="cellIs" dxfId="137" priority="11" operator="lessThan">
      <formula>0</formula>
    </cfRule>
  </conditionalFormatting>
  <conditionalFormatting sqref="E66:E71">
    <cfRule type="cellIs" dxfId="136" priority="10" operator="lessThan">
      <formula>0</formula>
    </cfRule>
  </conditionalFormatting>
  <conditionalFormatting sqref="E73:E105">
    <cfRule type="cellIs" dxfId="135" priority="9" operator="lessThan">
      <formula>0</formula>
    </cfRule>
  </conditionalFormatting>
  <conditionalFormatting sqref="C19:D22">
    <cfRule type="cellIs" dxfId="134" priority="8" operator="lessThan">
      <formula>0</formula>
    </cfRule>
  </conditionalFormatting>
  <conditionalFormatting sqref="C24:D29">
    <cfRule type="cellIs" dxfId="133" priority="7" operator="lessThan">
      <formula>0</formula>
    </cfRule>
  </conditionalFormatting>
  <conditionalFormatting sqref="C31:D33">
    <cfRule type="cellIs" dxfId="132" priority="6" operator="lessThan">
      <formula>0</formula>
    </cfRule>
  </conditionalFormatting>
  <conditionalFormatting sqref="C35:D59">
    <cfRule type="cellIs" dxfId="131" priority="5" operator="lessThan">
      <formula>0</formula>
    </cfRule>
  </conditionalFormatting>
  <conditionalFormatting sqref="C62:D62">
    <cfRule type="cellIs" dxfId="130" priority="4" operator="lessThan">
      <formula>0</formula>
    </cfRule>
  </conditionalFormatting>
  <conditionalFormatting sqref="C64:D64">
    <cfRule type="cellIs" dxfId="129" priority="3" operator="lessThan">
      <formula>0</formula>
    </cfRule>
  </conditionalFormatting>
  <conditionalFormatting sqref="C66:D71">
    <cfRule type="cellIs" dxfId="128" priority="2" operator="lessThan">
      <formula>0</formula>
    </cfRule>
  </conditionalFormatting>
  <conditionalFormatting sqref="C73:D105">
    <cfRule type="cellIs" dxfId="12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C386C9-FC56-4A7B-AF76-613A933FD1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F20" activePane="bottomRight" state="frozen"/>
      <selection activeCell="D36" sqref="D36"/>
      <selection pane="topRight" activeCell="D36" sqref="D36"/>
      <selection pane="bottomLeft" activeCell="D36" sqref="D36"/>
      <selection pane="bottomRight" activeCell="N69" sqref="N69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11" width="20.109375" style="1" customWidth="1"/>
    <col min="12" max="12" width="23" style="1" customWidth="1"/>
    <col min="13" max="13" width="21.33203125" style="1" customWidth="1"/>
    <col min="14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45" t="s">
        <v>133</v>
      </c>
    </row>
    <row r="9" spans="1:36" ht="46.5" customHeight="1" x14ac:dyDescent="0.35">
      <c r="B9" s="46"/>
    </row>
    <row r="10" spans="1:36" ht="12.75" customHeight="1" x14ac:dyDescent="0.25">
      <c r="B10" s="6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</row>
    <row r="11" spans="1:36" s="7" customFormat="1" ht="51.75" customHeight="1" x14ac:dyDescent="0.45">
      <c r="A11" s="71" t="s">
        <v>0</v>
      </c>
      <c r="B11" s="71" t="s">
        <v>1</v>
      </c>
      <c r="C11" s="88" t="s">
        <v>134</v>
      </c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</row>
    <row r="12" spans="1:36" s="8" customFormat="1" ht="30" customHeight="1" x14ac:dyDescent="0.2">
      <c r="A12" s="72"/>
      <c r="B12" s="72"/>
      <c r="C12" s="64" t="s">
        <v>2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81"/>
      <c r="W12" s="79" t="s">
        <v>3</v>
      </c>
      <c r="X12" s="64" t="s">
        <v>4</v>
      </c>
      <c r="Y12" s="65"/>
      <c r="Z12" s="80"/>
      <c r="AA12" s="80"/>
      <c r="AB12" s="81"/>
      <c r="AC12" s="79" t="s">
        <v>5</v>
      </c>
      <c r="AD12" s="64" t="s">
        <v>6</v>
      </c>
      <c r="AE12" s="65"/>
      <c r="AF12" s="81"/>
      <c r="AG12" s="89" t="s">
        <v>7</v>
      </c>
      <c r="AH12" s="67"/>
      <c r="AI12" s="68"/>
      <c r="AJ12" s="75" t="s">
        <v>8</v>
      </c>
    </row>
    <row r="13" spans="1:36" s="10" customFormat="1" ht="30" customHeight="1" x14ac:dyDescent="0.2">
      <c r="A13" s="72"/>
      <c r="B13" s="72"/>
      <c r="C13" s="54" t="s">
        <v>9</v>
      </c>
      <c r="D13" s="67" t="s">
        <v>4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81"/>
      <c r="W13" s="79"/>
      <c r="X13" s="53" t="s">
        <v>10</v>
      </c>
      <c r="Y13" s="64" t="s">
        <v>4</v>
      </c>
      <c r="Z13" s="70"/>
      <c r="AA13" s="57" t="s">
        <v>11</v>
      </c>
      <c r="AB13" s="9" t="s">
        <v>4</v>
      </c>
      <c r="AC13" s="79"/>
      <c r="AD13" s="53" t="s">
        <v>12</v>
      </c>
      <c r="AE13" s="53" t="s">
        <v>13</v>
      </c>
      <c r="AF13" s="57" t="s">
        <v>14</v>
      </c>
      <c r="AG13" s="89"/>
      <c r="AH13" s="55" t="s">
        <v>15</v>
      </c>
      <c r="AI13" s="55" t="s">
        <v>16</v>
      </c>
      <c r="AJ13" s="75"/>
    </row>
    <row r="14" spans="1:36" s="10" customFormat="1" ht="40.5" customHeight="1" x14ac:dyDescent="0.2">
      <c r="A14" s="72"/>
      <c r="B14" s="72"/>
      <c r="C14" s="54"/>
      <c r="D14" s="79" t="s">
        <v>17</v>
      </c>
      <c r="E14" s="64" t="s">
        <v>6</v>
      </c>
      <c r="F14" s="80"/>
      <c r="G14" s="80"/>
      <c r="H14" s="80"/>
      <c r="I14" s="80"/>
      <c r="J14" s="81"/>
      <c r="K14" s="79" t="s">
        <v>18</v>
      </c>
      <c r="L14" s="79" t="s">
        <v>19</v>
      </c>
      <c r="M14" s="64" t="s">
        <v>4</v>
      </c>
      <c r="N14" s="65"/>
      <c r="O14" s="70"/>
      <c r="P14" s="82" t="s">
        <v>20</v>
      </c>
      <c r="Q14" s="83"/>
      <c r="R14" s="83"/>
      <c r="S14" s="83"/>
      <c r="T14" s="83"/>
      <c r="U14" s="83"/>
      <c r="V14" s="81"/>
      <c r="W14" s="79"/>
      <c r="X14" s="53"/>
      <c r="Y14" s="57" t="s">
        <v>21</v>
      </c>
      <c r="Z14" s="57" t="s">
        <v>12</v>
      </c>
      <c r="AA14" s="58"/>
      <c r="AB14" s="57" t="s">
        <v>12</v>
      </c>
      <c r="AC14" s="79"/>
      <c r="AD14" s="53"/>
      <c r="AE14" s="53"/>
      <c r="AF14" s="58"/>
      <c r="AG14" s="89"/>
      <c r="AH14" s="60"/>
      <c r="AI14" s="60"/>
      <c r="AJ14" s="75"/>
    </row>
    <row r="15" spans="1:36" s="10" customFormat="1" ht="24.75" customHeight="1" x14ac:dyDescent="0.2">
      <c r="A15" s="72"/>
      <c r="B15" s="72"/>
      <c r="C15" s="54"/>
      <c r="D15" s="79"/>
      <c r="E15" s="53" t="s">
        <v>22</v>
      </c>
      <c r="F15" s="64" t="s">
        <v>6</v>
      </c>
      <c r="G15" s="65"/>
      <c r="H15" s="81"/>
      <c r="I15" s="53" t="s">
        <v>23</v>
      </c>
      <c r="J15" s="53" t="s">
        <v>24</v>
      </c>
      <c r="K15" s="79"/>
      <c r="L15" s="79"/>
      <c r="M15" s="57" t="s">
        <v>25</v>
      </c>
      <c r="N15" s="57" t="s">
        <v>26</v>
      </c>
      <c r="O15" s="57" t="s">
        <v>27</v>
      </c>
      <c r="P15" s="87" t="s">
        <v>28</v>
      </c>
      <c r="Q15" s="87" t="s">
        <v>29</v>
      </c>
      <c r="R15" s="87" t="s">
        <v>30</v>
      </c>
      <c r="S15" s="87" t="s">
        <v>31</v>
      </c>
      <c r="T15" s="84" t="s">
        <v>32</v>
      </c>
      <c r="U15" s="84" t="s">
        <v>33</v>
      </c>
      <c r="V15" s="85" t="s">
        <v>34</v>
      </c>
      <c r="W15" s="79"/>
      <c r="X15" s="53"/>
      <c r="Y15" s="58"/>
      <c r="Z15" s="58"/>
      <c r="AA15" s="58"/>
      <c r="AB15" s="58"/>
      <c r="AC15" s="79"/>
      <c r="AD15" s="53"/>
      <c r="AE15" s="53"/>
      <c r="AF15" s="58"/>
      <c r="AG15" s="89"/>
      <c r="AH15" s="60"/>
      <c r="AI15" s="60"/>
      <c r="AJ15" s="75"/>
    </row>
    <row r="16" spans="1:36" s="10" customFormat="1" ht="146.25" customHeight="1" x14ac:dyDescent="0.2">
      <c r="A16" s="73"/>
      <c r="B16" s="73"/>
      <c r="C16" s="54"/>
      <c r="D16" s="79"/>
      <c r="E16" s="53"/>
      <c r="F16" s="9" t="s">
        <v>35</v>
      </c>
      <c r="G16" s="9" t="s">
        <v>36</v>
      </c>
      <c r="H16" s="9" t="s">
        <v>37</v>
      </c>
      <c r="I16" s="53"/>
      <c r="J16" s="53"/>
      <c r="K16" s="79"/>
      <c r="L16" s="79"/>
      <c r="M16" s="59"/>
      <c r="N16" s="59"/>
      <c r="O16" s="59"/>
      <c r="P16" s="87"/>
      <c r="Q16" s="87"/>
      <c r="R16" s="87"/>
      <c r="S16" s="87"/>
      <c r="T16" s="84"/>
      <c r="U16" s="84"/>
      <c r="V16" s="86"/>
      <c r="W16" s="79"/>
      <c r="X16" s="53"/>
      <c r="Y16" s="59"/>
      <c r="Z16" s="59"/>
      <c r="AA16" s="59"/>
      <c r="AB16" s="59"/>
      <c r="AC16" s="79"/>
      <c r="AD16" s="53"/>
      <c r="AE16" s="53"/>
      <c r="AF16" s="59"/>
      <c r="AG16" s="89"/>
      <c r="AH16" s="61"/>
      <c r="AI16" s="61"/>
      <c r="AJ16" s="75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f>ROUND(МАКС_год!C18-МАКС_1кв!C18-МАКС_2кв!C18-МАКС_3кв!C18-МАКС_4кв!C18,2)</f>
        <v>0</v>
      </c>
      <c r="D18" s="14">
        <f>ROUND(МАКС_год!D18-МАКС_1кв!D18-МАКС_2кв!D18-МАКС_3кв!D18-МАКС_4кв!D18,2)</f>
        <v>0</v>
      </c>
      <c r="E18" s="14">
        <f>ROUND(МАКС_год!E18-МАКС_1кв!E18-МАКС_2кв!E18-МАКС_3кв!E18-МАКС_4кв!E18,2)</f>
        <v>0</v>
      </c>
      <c r="F18" s="14">
        <f>ROUND(МАКС_год!F18-МАКС_1кв!F18-МАКС_2кв!F18-МАКС_3кв!F18-МАКС_4кв!F18,2)</f>
        <v>0</v>
      </c>
      <c r="G18" s="14">
        <f>ROUND(МАКС_год!G18-МАКС_1кв!G18-МАКС_2кв!G18-МАКС_3кв!G18-МАКС_4кв!G18,2)</f>
        <v>0</v>
      </c>
      <c r="H18" s="14">
        <f>ROUND(МАКС_год!H18-МАКС_1кв!H18-МАКС_2кв!H18-МАКС_3кв!H18-МАКС_4кв!H18,2)</f>
        <v>0</v>
      </c>
      <c r="I18" s="14">
        <f>ROUND(МАКС_год!I18-МАКС_1кв!I18-МАКС_2кв!I18-МАКС_3кв!I18-МАКС_4кв!I18,2)</f>
        <v>0</v>
      </c>
      <c r="J18" s="14">
        <f>ROUND(МАКС_год!J18-МАКС_1кв!J18-МАКС_2кв!J18-МАКС_3кв!J18-МАКС_4кв!J18,2)</f>
        <v>0</v>
      </c>
      <c r="K18" s="14">
        <f>ROUND(МАКС_год!K18-МАКС_1кв!K18-МАКС_2кв!K18-МАКС_3кв!K18-МАКС_4кв!K18,2)</f>
        <v>0</v>
      </c>
      <c r="L18" s="14">
        <f>ROUND(МАКС_год!L18-МАКС_1кв!L18-МАКС_2кв!L18-МАКС_3кв!L18-МАКС_4кв!L18,2)</f>
        <v>0</v>
      </c>
      <c r="M18" s="14">
        <f>ROUND(МАКС_год!M18-МАКС_1кв!M18-МАКС_2кв!M18-МАКС_3кв!M18-МАКС_4кв!M18,2)</f>
        <v>0</v>
      </c>
      <c r="N18" s="14">
        <f>ROUND(МАКС_год!N18-МАКС_1кв!N18-МАКС_2кв!N18-МАКС_3кв!N18-МАКС_4кв!N18,2)</f>
        <v>0</v>
      </c>
      <c r="O18" s="14">
        <f>ROUND(МАКС_год!O18-МАКС_1кв!O18-МАКС_2кв!O18-МАКС_3кв!O18-МАКС_4кв!O18,2)</f>
        <v>0</v>
      </c>
      <c r="P18" s="14">
        <f>ROUND(МАКС_год!P18-МАКС_1кв!P18-МАКС_2кв!P18-МАКС_3кв!P18-МАКС_4кв!P18,2)</f>
        <v>0</v>
      </c>
      <c r="Q18" s="14">
        <f>ROUND(МАКС_год!Q18-МАКС_1кв!Q18-МАКС_2кв!Q18-МАКС_3кв!Q18-МАКС_4кв!Q18,2)</f>
        <v>0</v>
      </c>
      <c r="R18" s="14">
        <f>ROUND(МАКС_год!R18-МАКС_1кв!R18-МАКС_2кв!R18-МАКС_3кв!R18-МАКС_4кв!R18,2)</f>
        <v>0</v>
      </c>
      <c r="S18" s="14">
        <f>ROUND(МАКС_год!S18-МАКС_1кв!S18-МАКС_2кв!S18-МАКС_3кв!S18-МАКС_4кв!S18,2)</f>
        <v>0</v>
      </c>
      <c r="T18" s="14">
        <f>ROUND(МАКС_год!T18-МАКС_1кв!T18-МАКС_2кв!T18-МАКС_3кв!T18-МАКС_4кв!T18,2)</f>
        <v>0</v>
      </c>
      <c r="U18" s="14">
        <f>ROUND(МАКС_год!U18-МАКС_1кв!U18-МАКС_2кв!U18-МАКС_3кв!U18-МАКС_4кв!U18,2)</f>
        <v>0</v>
      </c>
      <c r="V18" s="14">
        <f>ROUND(МАКС_год!V18-МАКС_1кв!V18-МАКС_2кв!V18-МАКС_3кв!V18-МАКС_4кв!V18,2)</f>
        <v>0</v>
      </c>
      <c r="W18" s="14">
        <f>ROUND(МАКС_год!W18-МАКС_1кв!W18-МАКС_2кв!W18-МАКС_3кв!W18-МАКС_4кв!W18,2)</f>
        <v>0</v>
      </c>
      <c r="X18" s="14">
        <f>ROUND(МАКС_год!X18-МАКС_1кв!X18-МАКС_2кв!X18-МАКС_3кв!X18-МАКС_4кв!X18,2)</f>
        <v>0</v>
      </c>
      <c r="Y18" s="14">
        <f>ROUND(МАКС_год!Y18-МАКС_1кв!Y18-МАКС_2кв!Y18-МАКС_3кв!Y18-МАКС_4кв!Y18,2)</f>
        <v>0</v>
      </c>
      <c r="Z18" s="14">
        <f>ROUND(МАКС_год!Z18-МАКС_1кв!Z18-МАКС_2кв!Z18-МАКС_3кв!Z18-МАКС_4кв!Z18,2)</f>
        <v>0</v>
      </c>
      <c r="AA18" s="14">
        <f>ROUND(МАКС_год!AA18-МАКС_1кв!AA18-МАКС_2кв!AA18-МАКС_3кв!AA18-МАКС_4кв!AA18,2)</f>
        <v>0</v>
      </c>
      <c r="AB18" s="14">
        <f>ROUND(МАКС_год!AB18-МАКС_1кв!AB18-МАКС_2кв!AB18-МАКС_3кв!AB18-МАКС_4кв!AB18,2)</f>
        <v>0</v>
      </c>
      <c r="AC18" s="14">
        <f>ROUND(МАКС_год!AC18-МАКС_1кв!AC18-МАКС_2кв!AC18-МАКС_3кв!AC18-МАКС_4кв!AC18,2)</f>
        <v>0</v>
      </c>
      <c r="AD18" s="14">
        <f>ROUND(МАКС_год!AD18-МАКС_1кв!AD18-МАКС_2кв!AD18-МАКС_3кв!AD18-МАКС_4кв!AD18,2)</f>
        <v>0</v>
      </c>
      <c r="AE18" s="14">
        <f>ROUND(МАКС_год!AE18-МАКС_1кв!AE18-МАКС_2кв!AE18-МАКС_3кв!AE18-МАКС_4кв!AE18,2)</f>
        <v>0</v>
      </c>
      <c r="AF18" s="14">
        <f>ROUND(МАКС_год!AF18-МАКС_1кв!AF18-МАКС_2кв!AF18-МАКС_3кв!AF18-МАКС_4кв!AF18,2)</f>
        <v>0</v>
      </c>
      <c r="AG18" s="14">
        <f>ROUND(МАКС_год!AG18-МАКС_1кв!AG18-МАКС_2кв!AG18-МАКС_3кв!AG18-МАКС_4кв!AG18,2)</f>
        <v>0</v>
      </c>
      <c r="AH18" s="14">
        <f>ROUND(МАКС_год!AH18-МАКС_1кв!AH18-МАКС_2кв!AH18-МАКС_3кв!AH18-МАКС_4кв!AH18,2)</f>
        <v>0</v>
      </c>
      <c r="AI18" s="14">
        <f>ROUND(МАКС_год!AI18-МАКС_1кв!AI18-МАКС_2кв!AI18-МАКС_3кв!AI18-МАКС_4кв!AI18,2)</f>
        <v>0</v>
      </c>
      <c r="AJ18" s="15">
        <f>ROUND(МАКС_год!AJ18-МАКС_1кв!AJ18-МАКС_2кв!AJ18-МАКС_3кв!AJ18-МАКС_4кв!AJ18,2)</f>
        <v>0</v>
      </c>
    </row>
    <row r="19" spans="1:36" ht="31.5" customHeight="1" x14ac:dyDescent="0.3">
      <c r="A19" s="12">
        <v>2</v>
      </c>
      <c r="B19" s="13" t="s">
        <v>39</v>
      </c>
      <c r="C19" s="14">
        <f>ROUND(МАКС_год!C19-МАКС_1кв!C19-МАКС_2кв!C19-МАКС_3кв!C19-МАКС_4кв!C19,2)</f>
        <v>0</v>
      </c>
      <c r="D19" s="14">
        <f>ROUND(МАКС_год!D19-МАКС_1кв!D19-МАКС_2кв!D19-МАКС_3кв!D19-МАКС_4кв!D19,2)</f>
        <v>0</v>
      </c>
      <c r="E19" s="14">
        <f>ROUND(МАКС_год!E19-МАКС_1кв!E19-МАКС_2кв!E19-МАКС_3кв!E19-МАКС_4кв!E19,2)</f>
        <v>0</v>
      </c>
      <c r="F19" s="14">
        <f>ROUND(МАКС_год!F19-МАКС_1кв!F19-МАКС_2кв!F19-МАКС_3кв!F19-МАКС_4кв!F19,2)</f>
        <v>0</v>
      </c>
      <c r="G19" s="14">
        <f>ROUND(МАКС_год!G19-МАКС_1кв!G19-МАКС_2кв!G19-МАКС_3кв!G19-МАКС_4кв!G19,2)</f>
        <v>0</v>
      </c>
      <c r="H19" s="14">
        <f>ROUND(МАКС_год!H19-МАКС_1кв!H19-МАКС_2кв!H19-МАКС_3кв!H19-МАКС_4кв!H19,2)</f>
        <v>0</v>
      </c>
      <c r="I19" s="14">
        <f>ROUND(МАКС_год!I19-МАКС_1кв!I19-МАКС_2кв!I19-МАКС_3кв!I19-МАКС_4кв!I19,2)</f>
        <v>0</v>
      </c>
      <c r="J19" s="14">
        <f>ROUND(МАКС_год!J19-МАКС_1кв!J19-МАКС_2кв!J19-МАКС_3кв!J19-МАКС_4кв!J19,2)</f>
        <v>0</v>
      </c>
      <c r="K19" s="14">
        <f>ROUND(МАКС_год!K19-МАКС_1кв!K19-МАКС_2кв!K19-МАКС_3кв!K19-МАКС_4кв!K19,2)</f>
        <v>0</v>
      </c>
      <c r="L19" s="14">
        <f>ROUND(МАКС_год!L19-МАКС_1кв!L19-МАКС_2кв!L19-МАКС_3кв!L19-МАКС_4кв!L19,2)</f>
        <v>0</v>
      </c>
      <c r="M19" s="14">
        <f>ROUND(МАКС_год!M19-МАКС_1кв!M19-МАКС_2кв!M19-МАКС_3кв!M19-МАКС_4кв!M19,2)</f>
        <v>0</v>
      </c>
      <c r="N19" s="14">
        <f>ROUND(МАКС_год!N19-МАКС_1кв!N19-МАКС_2кв!N19-МАКС_3кв!N19-МАКС_4кв!N19,2)</f>
        <v>0</v>
      </c>
      <c r="O19" s="14">
        <f>ROUND(МАКС_год!O19-МАКС_1кв!O19-МАКС_2кв!O19-МАКС_3кв!O19-МАКС_4кв!O19,2)</f>
        <v>0</v>
      </c>
      <c r="P19" s="14">
        <f>ROUND(МАКС_год!P19-МАКС_1кв!P19-МАКС_2кв!P19-МАКС_3кв!P19-МАКС_4кв!P19,2)</f>
        <v>0</v>
      </c>
      <c r="Q19" s="14">
        <f>ROUND(МАКС_год!Q19-МАКС_1кв!Q19-МАКС_2кв!Q19-МАКС_3кв!Q19-МАКС_4кв!Q19,2)</f>
        <v>0</v>
      </c>
      <c r="R19" s="14">
        <f>ROUND(МАКС_год!R19-МАКС_1кв!R19-МАКС_2кв!R19-МАКС_3кв!R19-МАКС_4кв!R19,2)</f>
        <v>0</v>
      </c>
      <c r="S19" s="14">
        <f>ROUND(МАКС_год!S19-МАКС_1кв!S19-МАКС_2кв!S19-МАКС_3кв!S19-МАКС_4кв!S19,2)</f>
        <v>0</v>
      </c>
      <c r="T19" s="14">
        <f>ROUND(МАКС_год!T19-МАКС_1кв!T19-МАКС_2кв!T19-МАКС_3кв!T19-МАКС_4кв!T19,2)</f>
        <v>0</v>
      </c>
      <c r="U19" s="14">
        <f>ROUND(МАКС_год!U19-МАКС_1кв!U19-МАКС_2кв!U19-МАКС_3кв!U19-МАКС_4кв!U19,2)</f>
        <v>0</v>
      </c>
      <c r="V19" s="14">
        <f>ROUND(МАКС_год!V19-МАКС_1кв!V19-МАКС_2кв!V19-МАКС_3кв!V19-МАКС_4кв!V19,2)</f>
        <v>0</v>
      </c>
      <c r="W19" s="14">
        <f>ROUND(МАКС_год!W19-МАКС_1кв!W19-МАКС_2кв!W19-МАКС_3кв!W19-МАКС_4кв!W19,2)</f>
        <v>0</v>
      </c>
      <c r="X19" s="14">
        <f>ROUND(МАКС_год!X19-МАКС_1кв!X19-МАКС_2кв!X19-МАКС_3кв!X19-МАКС_4кв!X19,2)</f>
        <v>0</v>
      </c>
      <c r="Y19" s="14">
        <f>ROUND(МАКС_год!Y19-МАКС_1кв!Y19-МАКС_2кв!Y19-МАКС_3кв!Y19-МАКС_4кв!Y19,2)</f>
        <v>0</v>
      </c>
      <c r="Z19" s="14">
        <f>ROUND(МАКС_год!Z19-МАКС_1кв!Z19-МАКС_2кв!Z19-МАКС_3кв!Z19-МАКС_4кв!Z19,2)</f>
        <v>0</v>
      </c>
      <c r="AA19" s="14">
        <f>ROUND(МАКС_год!AA19-МАКС_1кв!AA19-МАКС_2кв!AA19-МАКС_3кв!AA19-МАКС_4кв!AA19,2)</f>
        <v>0</v>
      </c>
      <c r="AB19" s="14">
        <f>ROUND(МАКС_год!AB19-МАКС_1кв!AB19-МАКС_2кв!AB19-МАКС_3кв!AB19-МАКС_4кв!AB19,2)</f>
        <v>0</v>
      </c>
      <c r="AC19" s="14">
        <f>ROUND(МАКС_год!AC19-МАКС_1кв!AC19-МАКС_2кв!AC19-МАКС_3кв!AC19-МАКС_4кв!AC19,2)</f>
        <v>0</v>
      </c>
      <c r="AD19" s="14">
        <f>ROUND(МАКС_год!AD19-МАКС_1кв!AD19-МАКС_2кв!AD19-МАКС_3кв!AD19-МАКС_4кв!AD19,2)</f>
        <v>0</v>
      </c>
      <c r="AE19" s="14">
        <f>ROUND(МАКС_год!AE19-МАКС_1кв!AE19-МАКС_2кв!AE19-МАКС_3кв!AE19-МАКС_4кв!AE19,2)</f>
        <v>0</v>
      </c>
      <c r="AF19" s="14">
        <f>ROUND(МАКС_год!AF19-МАКС_1кв!AF19-МАКС_2кв!AF19-МАКС_3кв!AF19-МАКС_4кв!AF19,2)</f>
        <v>0</v>
      </c>
      <c r="AG19" s="14">
        <f>ROUND(МАКС_год!AG19-МАКС_1кв!AG19-МАКС_2кв!AG19-МАКС_3кв!AG19-МАКС_4кв!AG19,2)</f>
        <v>0</v>
      </c>
      <c r="AH19" s="14">
        <f>ROUND(МАКС_год!AH19-МАКС_1кв!AH19-МАКС_2кв!AH19-МАКС_3кв!AH19-МАКС_4кв!AH19,2)</f>
        <v>0</v>
      </c>
      <c r="AI19" s="14">
        <f>ROUND(МАКС_год!AI19-МАКС_1кв!AI19-МАКС_2кв!AI19-МАКС_3кв!AI19-МАКС_4кв!AI19,2)</f>
        <v>0</v>
      </c>
      <c r="AJ19" s="15">
        <f>ROUND(МАКС_год!AJ19-МАКС_1кв!AJ19-МАКС_2кв!AJ19-МАКС_3кв!AJ19-МАКС_4кв!AJ19,2)</f>
        <v>0</v>
      </c>
    </row>
    <row r="20" spans="1:36" ht="20.25" x14ac:dyDescent="0.3">
      <c r="A20" s="12">
        <v>3</v>
      </c>
      <c r="B20" s="13" t="s">
        <v>40</v>
      </c>
      <c r="C20" s="14">
        <f>ROUND(МАКС_год!C20-МАКС_1кв!C20-МАКС_2кв!C20-МАКС_3кв!C20-МАКС_4кв!C20,2)</f>
        <v>0</v>
      </c>
      <c r="D20" s="14">
        <f>ROUND(МАКС_год!D20-МАКС_1кв!D20-МАКС_2кв!D20-МАКС_3кв!D20-МАКС_4кв!D20,2)</f>
        <v>0</v>
      </c>
      <c r="E20" s="14">
        <f>ROUND(МАКС_год!E20-МАКС_1кв!E20-МАКС_2кв!E20-МАКС_3кв!E20-МАКС_4кв!E20,2)</f>
        <v>0</v>
      </c>
      <c r="F20" s="14">
        <f>ROUND(МАКС_год!F20-МАКС_1кв!F20-МАКС_2кв!F20-МАКС_3кв!F20-МАКС_4кв!F20,2)</f>
        <v>0</v>
      </c>
      <c r="G20" s="14">
        <f>ROUND(МАКС_год!G20-МАКС_1кв!G20-МАКС_2кв!G20-МАКС_3кв!G20-МАКС_4кв!G20,2)</f>
        <v>0</v>
      </c>
      <c r="H20" s="14">
        <f>ROUND(МАКС_год!H20-МАКС_1кв!H20-МАКС_2кв!H20-МАКС_3кв!H20-МАКС_4кв!H20,2)</f>
        <v>0</v>
      </c>
      <c r="I20" s="14">
        <f>ROUND(МАКС_год!I20-МАКС_1кв!I20-МАКС_2кв!I20-МАКС_3кв!I20-МАКС_4кв!I20,2)</f>
        <v>0</v>
      </c>
      <c r="J20" s="14">
        <f>ROUND(МАКС_год!J20-МАКС_1кв!J20-МАКС_2кв!J20-МАКС_3кв!J20-МАКС_4кв!J20,2)</f>
        <v>0</v>
      </c>
      <c r="K20" s="14">
        <f>ROUND(МАКС_год!K20-МАКС_1кв!K20-МАКС_2кв!K20-МАКС_3кв!K20-МАКС_4кв!K20,2)</f>
        <v>0</v>
      </c>
      <c r="L20" s="14">
        <f>ROUND(МАКС_год!L20-МАКС_1кв!L20-МАКС_2кв!L20-МАКС_3кв!L20-МАКС_4кв!L20,2)</f>
        <v>0</v>
      </c>
      <c r="M20" s="14">
        <f>ROUND(МАКС_год!M20-МАКС_1кв!M20-МАКС_2кв!M20-МАКС_3кв!M20-МАКС_4кв!M20,2)</f>
        <v>0</v>
      </c>
      <c r="N20" s="14">
        <f>ROUND(МАКС_год!N20-МАКС_1кв!N20-МАКС_2кв!N20-МАКС_3кв!N20-МАКС_4кв!N20,2)</f>
        <v>0</v>
      </c>
      <c r="O20" s="14">
        <f>ROUND(МАКС_год!O20-МАКС_1кв!O20-МАКС_2кв!O20-МАКС_3кв!O20-МАКС_4кв!O20,2)</f>
        <v>0</v>
      </c>
      <c r="P20" s="14">
        <f>ROUND(МАКС_год!P20-МАКС_1кв!P20-МАКС_2кв!P20-МАКС_3кв!P20-МАКС_4кв!P20,2)</f>
        <v>0</v>
      </c>
      <c r="Q20" s="14">
        <f>ROUND(МАКС_год!Q20-МАКС_1кв!Q20-МАКС_2кв!Q20-МАКС_3кв!Q20-МАКС_4кв!Q20,2)</f>
        <v>0</v>
      </c>
      <c r="R20" s="14">
        <f>ROUND(МАКС_год!R20-МАКС_1кв!R20-МАКС_2кв!R20-МАКС_3кв!R20-МАКС_4кв!R20,2)</f>
        <v>0</v>
      </c>
      <c r="S20" s="14">
        <f>ROUND(МАКС_год!S20-МАКС_1кв!S20-МАКС_2кв!S20-МАКС_3кв!S20-МАКС_4кв!S20,2)</f>
        <v>0</v>
      </c>
      <c r="T20" s="14">
        <f>ROUND(МАКС_год!T20-МАКС_1кв!T20-МАКС_2кв!T20-МАКС_3кв!T20-МАКС_4кв!T20,2)</f>
        <v>0</v>
      </c>
      <c r="U20" s="14">
        <f>ROUND(МАКС_год!U20-МАКС_1кв!U20-МАКС_2кв!U20-МАКС_3кв!U20-МАКС_4кв!U20,2)</f>
        <v>0</v>
      </c>
      <c r="V20" s="14">
        <f>ROUND(МАКС_год!V20-МАКС_1кв!V20-МАКС_2кв!V20-МАКС_3кв!V20-МАКС_4кв!V20,2)</f>
        <v>0</v>
      </c>
      <c r="W20" s="14">
        <f>ROUND(МАКС_год!W20-МАКС_1кв!W20-МАКС_2кв!W20-МАКС_3кв!W20-МАКС_4кв!W20,2)</f>
        <v>0</v>
      </c>
      <c r="X20" s="14">
        <f>ROUND(МАКС_год!X20-МАКС_1кв!X20-МАКС_2кв!X20-МАКС_3кв!X20-МАКС_4кв!X20,2)</f>
        <v>0</v>
      </c>
      <c r="Y20" s="14">
        <f>ROUND(МАКС_год!Y20-МАКС_1кв!Y20-МАКС_2кв!Y20-МАКС_3кв!Y20-МАКС_4кв!Y20,2)</f>
        <v>0</v>
      </c>
      <c r="Z20" s="14">
        <f>ROUND(МАКС_год!Z20-МАКС_1кв!Z20-МАКС_2кв!Z20-МАКС_3кв!Z20-МАКС_4кв!Z20,2)</f>
        <v>0</v>
      </c>
      <c r="AA20" s="14">
        <f>ROUND(МАКС_год!AA20-МАКС_1кв!AA20-МАКС_2кв!AA20-МАКС_3кв!AA20-МАКС_4кв!AA20,2)</f>
        <v>0</v>
      </c>
      <c r="AB20" s="14">
        <f>ROUND(МАКС_год!AB20-МАКС_1кв!AB20-МАКС_2кв!AB20-МАКС_3кв!AB20-МАКС_4кв!AB20,2)</f>
        <v>0</v>
      </c>
      <c r="AC20" s="14">
        <f>ROUND(МАКС_год!AC20-МАКС_1кв!AC20-МАКС_2кв!AC20-МАКС_3кв!AC20-МАКС_4кв!AC20,2)</f>
        <v>0</v>
      </c>
      <c r="AD20" s="14">
        <f>ROUND(МАКС_год!AD20-МАКС_1кв!AD20-МАКС_2кв!AD20-МАКС_3кв!AD20-МАКС_4кв!AD20,2)</f>
        <v>0</v>
      </c>
      <c r="AE20" s="14">
        <f>ROUND(МАКС_год!AE20-МАКС_1кв!AE20-МАКС_2кв!AE20-МАКС_3кв!AE20-МАКС_4кв!AE20,2)</f>
        <v>0</v>
      </c>
      <c r="AF20" s="14">
        <f>ROUND(МАКС_год!AF20-МАКС_1кв!AF20-МАКС_2кв!AF20-МАКС_3кв!AF20-МАКС_4кв!AF20,2)</f>
        <v>0</v>
      </c>
      <c r="AG20" s="14">
        <f>ROUND(МАКС_год!AG20-МАКС_1кв!AG20-МАКС_2кв!AG20-МАКС_3кв!AG20-МАКС_4кв!AG20,2)</f>
        <v>0</v>
      </c>
      <c r="AH20" s="14">
        <f>ROUND(МАКС_год!AH20-МАКС_1кв!AH20-МАКС_2кв!AH20-МАКС_3кв!AH20-МАКС_4кв!AH20,2)</f>
        <v>0</v>
      </c>
      <c r="AI20" s="14">
        <f>ROUND(МАКС_год!AI20-МАКС_1кв!AI20-МАКС_2кв!AI20-МАКС_3кв!AI20-МАКС_4кв!AI20,2)</f>
        <v>0</v>
      </c>
      <c r="AJ20" s="15">
        <f>ROUND(МАКС_год!AJ20-МАКС_1кв!AJ20-МАКС_2кв!AJ20-МАКС_3кв!AJ20-МАКС_4кв!AJ20,2)</f>
        <v>0</v>
      </c>
    </row>
    <row r="21" spans="1:36" ht="20.25" x14ac:dyDescent="0.3">
      <c r="A21" s="12">
        <v>4</v>
      </c>
      <c r="B21" s="16" t="s">
        <v>41</v>
      </c>
      <c r="C21" s="14">
        <f>ROUND(МАКС_год!C21-МАКС_1кв!C21-МАКС_2кв!C21-МАКС_3кв!C21-МАКС_4кв!C21,2)</f>
        <v>0</v>
      </c>
      <c r="D21" s="14">
        <f>ROUND(МАКС_год!D21-МАКС_1кв!D21-МАКС_2кв!D21-МАКС_3кв!D21-МАКС_4кв!D21,2)</f>
        <v>0</v>
      </c>
      <c r="E21" s="14">
        <f>ROUND(МАКС_год!E21-МАКС_1кв!E21-МАКС_2кв!E21-МАКС_3кв!E21-МАКС_4кв!E21,2)</f>
        <v>0</v>
      </c>
      <c r="F21" s="14">
        <f>ROUND(МАКС_год!F21-МАКС_1кв!F21-МАКС_2кв!F21-МАКС_3кв!F21-МАКС_4кв!F21,2)</f>
        <v>0</v>
      </c>
      <c r="G21" s="14">
        <f>ROUND(МАКС_год!G21-МАКС_1кв!G21-МАКС_2кв!G21-МАКС_3кв!G21-МАКС_4кв!G21,2)</f>
        <v>0</v>
      </c>
      <c r="H21" s="14">
        <f>ROUND(МАКС_год!H21-МАКС_1кв!H21-МАКС_2кв!H21-МАКС_3кв!H21-МАКС_4кв!H21,2)</f>
        <v>0</v>
      </c>
      <c r="I21" s="14">
        <f>ROUND(МАКС_год!I21-МАКС_1кв!I21-МАКС_2кв!I21-МАКС_3кв!I21-МАКС_4кв!I21,2)</f>
        <v>0</v>
      </c>
      <c r="J21" s="14">
        <f>ROUND(МАКС_год!J21-МАКС_1кв!J21-МАКС_2кв!J21-МАКС_3кв!J21-МАКС_4кв!J21,2)</f>
        <v>0</v>
      </c>
      <c r="K21" s="14">
        <f>ROUND(МАКС_год!K21-МАКС_1кв!K21-МАКС_2кв!K21-МАКС_3кв!K21-МАКС_4кв!K21,2)</f>
        <v>0</v>
      </c>
      <c r="L21" s="14">
        <f>ROUND(МАКС_год!L21-МАКС_1кв!L21-МАКС_2кв!L21-МАКС_3кв!L21-МАКС_4кв!L21,2)</f>
        <v>0</v>
      </c>
      <c r="M21" s="14">
        <f>ROUND(МАКС_год!M21-МАКС_1кв!M21-МАКС_2кв!M21-МАКС_3кв!M21-МАКС_4кв!M21,2)</f>
        <v>0</v>
      </c>
      <c r="N21" s="14">
        <f>ROUND(МАКС_год!N21-МАКС_1кв!N21-МАКС_2кв!N21-МАКС_3кв!N21-МАКС_4кв!N21,2)</f>
        <v>0</v>
      </c>
      <c r="O21" s="14">
        <f>ROUND(МАКС_год!O21-МАКС_1кв!O21-МАКС_2кв!O21-МАКС_3кв!O21-МАКС_4кв!O21,2)</f>
        <v>0</v>
      </c>
      <c r="P21" s="14">
        <f>ROUND(МАКС_год!P21-МАКС_1кв!P21-МАКС_2кв!P21-МАКС_3кв!P21-МАКС_4кв!P21,2)</f>
        <v>0</v>
      </c>
      <c r="Q21" s="14">
        <f>ROUND(МАКС_год!Q21-МАКС_1кв!Q21-МАКС_2кв!Q21-МАКС_3кв!Q21-МАКС_4кв!Q21,2)</f>
        <v>0</v>
      </c>
      <c r="R21" s="14">
        <f>ROUND(МАКС_год!R21-МАКС_1кв!R21-МАКС_2кв!R21-МАКС_3кв!R21-МАКС_4кв!R21,2)</f>
        <v>0</v>
      </c>
      <c r="S21" s="14">
        <f>ROUND(МАКС_год!S21-МАКС_1кв!S21-МАКС_2кв!S21-МАКС_3кв!S21-МАКС_4кв!S21,2)</f>
        <v>0</v>
      </c>
      <c r="T21" s="14">
        <f>ROUND(МАКС_год!T21-МАКС_1кв!T21-МАКС_2кв!T21-МАКС_3кв!T21-МАКС_4кв!T21,2)</f>
        <v>0</v>
      </c>
      <c r="U21" s="14">
        <f>ROUND(МАКС_год!U21-МАКС_1кв!U21-МАКС_2кв!U21-МАКС_3кв!U21-МАКС_4кв!U21,2)</f>
        <v>0</v>
      </c>
      <c r="V21" s="14">
        <f>ROUND(МАКС_год!V21-МАКС_1кв!V21-МАКС_2кв!V21-МАКС_3кв!V21-МАКС_4кв!V21,2)</f>
        <v>0</v>
      </c>
      <c r="W21" s="14">
        <f>ROUND(МАКС_год!W21-МАКС_1кв!W21-МАКС_2кв!W21-МАКС_3кв!W21-МАКС_4кв!W21,2)</f>
        <v>0</v>
      </c>
      <c r="X21" s="14">
        <f>ROUND(МАКС_год!X21-МАКС_1кв!X21-МАКС_2кв!X21-МАКС_3кв!X21-МАКС_4кв!X21,2)</f>
        <v>0</v>
      </c>
      <c r="Y21" s="14">
        <f>ROUND(МАКС_год!Y21-МАКС_1кв!Y21-МАКС_2кв!Y21-МАКС_3кв!Y21-МАКС_4кв!Y21,2)</f>
        <v>0</v>
      </c>
      <c r="Z21" s="14">
        <f>ROUND(МАКС_год!Z21-МАКС_1кв!Z21-МАКС_2кв!Z21-МАКС_3кв!Z21-МАКС_4кв!Z21,2)</f>
        <v>0</v>
      </c>
      <c r="AA21" s="14">
        <f>ROUND(МАКС_год!AA21-МАКС_1кв!AA21-МАКС_2кв!AA21-МАКС_3кв!AA21-МАКС_4кв!AA21,2)</f>
        <v>0</v>
      </c>
      <c r="AB21" s="14">
        <f>ROUND(МАКС_год!AB21-МАКС_1кв!AB21-МАКС_2кв!AB21-МАКС_3кв!AB21-МАКС_4кв!AB21,2)</f>
        <v>0</v>
      </c>
      <c r="AC21" s="14">
        <f>ROUND(МАКС_год!AC21-МАКС_1кв!AC21-МАКС_2кв!AC21-МАКС_3кв!AC21-МАКС_4кв!AC21,2)</f>
        <v>0</v>
      </c>
      <c r="AD21" s="14">
        <f>ROUND(МАКС_год!AD21-МАКС_1кв!AD21-МАКС_2кв!AD21-МАКС_3кв!AD21-МАКС_4кв!AD21,2)</f>
        <v>0</v>
      </c>
      <c r="AE21" s="14">
        <f>ROUND(МАКС_год!AE21-МАКС_1кв!AE21-МАКС_2кв!AE21-МАКС_3кв!AE21-МАКС_4кв!AE21,2)</f>
        <v>0</v>
      </c>
      <c r="AF21" s="14">
        <f>ROUND(МАКС_год!AF21-МАКС_1кв!AF21-МАКС_2кв!AF21-МАКС_3кв!AF21-МАКС_4кв!AF21,2)</f>
        <v>0</v>
      </c>
      <c r="AG21" s="14">
        <f>ROUND(МАКС_год!AG21-МАКС_1кв!AG21-МАКС_2кв!AG21-МАКС_3кв!AG21-МАКС_4кв!AG21,2)</f>
        <v>0</v>
      </c>
      <c r="AH21" s="14">
        <f>ROUND(МАКС_год!AH21-МАКС_1кв!AH21-МАКС_2кв!AH21-МАКС_3кв!AH21-МАКС_4кв!AH21,2)</f>
        <v>0</v>
      </c>
      <c r="AI21" s="14">
        <f>ROUND(МАКС_год!AI21-МАКС_1кв!AI21-МАКС_2кв!AI21-МАКС_3кв!AI21-МАКС_4кв!AI21,2)</f>
        <v>0</v>
      </c>
      <c r="AJ21" s="15">
        <f>ROUND(МАКС_год!AJ21-МАКС_1кв!AJ21-МАКС_2кв!AJ21-МАКС_3кв!AJ21-МАКС_4кв!AJ21,2)</f>
        <v>0</v>
      </c>
    </row>
    <row r="22" spans="1:36" ht="40.5" x14ac:dyDescent="0.3">
      <c r="A22" s="12">
        <v>5</v>
      </c>
      <c r="B22" s="17" t="s">
        <v>42</v>
      </c>
      <c r="C22" s="14">
        <f>ROUND(МАКС_год!C22-МАКС_1кв!C22-МАКС_2кв!C22-МАКС_3кв!C22-МАКС_4кв!C22,2)</f>
        <v>0</v>
      </c>
      <c r="D22" s="14">
        <f>ROUND(МАКС_год!D22-МАКС_1кв!D22-МАКС_2кв!D22-МАКС_3кв!D22-МАКС_4кв!D22,2)</f>
        <v>0</v>
      </c>
      <c r="E22" s="14">
        <f>ROUND(МАКС_год!E22-МАКС_1кв!E22-МАКС_2кв!E22-МАКС_3кв!E22-МАКС_4кв!E22,2)</f>
        <v>0</v>
      </c>
      <c r="F22" s="14">
        <f>ROUND(МАКС_год!F22-МАКС_1кв!F22-МАКС_2кв!F22-МАКС_3кв!F22-МАКС_4кв!F22,2)</f>
        <v>0</v>
      </c>
      <c r="G22" s="14">
        <f>ROUND(МАКС_год!G22-МАКС_1кв!G22-МАКС_2кв!G22-МАКС_3кв!G22-МАКС_4кв!G22,2)</f>
        <v>0</v>
      </c>
      <c r="H22" s="14">
        <f>ROUND(МАКС_год!H22-МАКС_1кв!H22-МАКС_2кв!H22-МАКС_3кв!H22-МАКС_4кв!H22,2)</f>
        <v>0</v>
      </c>
      <c r="I22" s="14">
        <f>ROUND(МАКС_год!I22-МАКС_1кв!I22-МАКС_2кв!I22-МАКС_3кв!I22-МАКС_4кв!I22,2)</f>
        <v>0</v>
      </c>
      <c r="J22" s="14">
        <f>ROUND(МАКС_год!J22-МАКС_1кв!J22-МАКС_2кв!J22-МАКС_3кв!J22-МАКС_4кв!J22,2)</f>
        <v>0</v>
      </c>
      <c r="K22" s="14">
        <f>ROUND(МАКС_год!K22-МАКС_1кв!K22-МАКС_2кв!K22-МАКС_3кв!K22-МАКС_4кв!K22,2)</f>
        <v>0</v>
      </c>
      <c r="L22" s="14">
        <f>ROUND(МАКС_год!L22-МАКС_1кв!L22-МАКС_2кв!L22-МАКС_3кв!L22-МАКС_4кв!L22,2)</f>
        <v>0</v>
      </c>
      <c r="M22" s="14">
        <f>ROUND(МАКС_год!M22-МАКС_1кв!M22-МАКС_2кв!M22-МАКС_3кв!M22-МАКС_4кв!M22,2)</f>
        <v>0</v>
      </c>
      <c r="N22" s="14">
        <f>ROUND(МАКС_год!N22-МАКС_1кв!N22-МАКС_2кв!N22-МАКС_3кв!N22-МАКС_4кв!N22,2)</f>
        <v>0</v>
      </c>
      <c r="O22" s="14">
        <f>ROUND(МАКС_год!O22-МАКС_1кв!O22-МАКС_2кв!O22-МАКС_3кв!O22-МАКС_4кв!O22,2)</f>
        <v>0</v>
      </c>
      <c r="P22" s="14">
        <f>ROUND(МАКС_год!P22-МАКС_1кв!P22-МАКС_2кв!P22-МАКС_3кв!P22-МАКС_4кв!P22,2)</f>
        <v>0</v>
      </c>
      <c r="Q22" s="14">
        <f>ROUND(МАКС_год!Q22-МАКС_1кв!Q22-МАКС_2кв!Q22-МАКС_3кв!Q22-МАКС_4кв!Q22,2)</f>
        <v>0</v>
      </c>
      <c r="R22" s="14">
        <f>ROUND(МАКС_год!R22-МАКС_1кв!R22-МАКС_2кв!R22-МАКС_3кв!R22-МАКС_4кв!R22,2)</f>
        <v>0</v>
      </c>
      <c r="S22" s="14">
        <f>ROUND(МАКС_год!S22-МАКС_1кв!S22-МАКС_2кв!S22-МАКС_3кв!S22-МАКС_4кв!S22,2)</f>
        <v>0</v>
      </c>
      <c r="T22" s="14">
        <f>ROUND(МАКС_год!T22-МАКС_1кв!T22-МАКС_2кв!T22-МАКС_3кв!T22-МАКС_4кв!T22,2)</f>
        <v>0</v>
      </c>
      <c r="U22" s="14">
        <f>ROUND(МАКС_год!U22-МАКС_1кв!U22-МАКС_2кв!U22-МАКС_3кв!U22-МАКС_4кв!U22,2)</f>
        <v>0</v>
      </c>
      <c r="V22" s="14">
        <f>ROUND(МАКС_год!V22-МАКС_1кв!V22-МАКС_2кв!V22-МАКС_3кв!V22-МАКС_4кв!V22,2)</f>
        <v>0</v>
      </c>
      <c r="W22" s="14">
        <f>ROUND(МАКС_год!W22-МАКС_1кв!W22-МАКС_2кв!W22-МАКС_3кв!W22-МАКС_4кв!W22,2)</f>
        <v>0</v>
      </c>
      <c r="X22" s="14">
        <f>ROUND(МАКС_год!X22-МАКС_1кв!X22-МАКС_2кв!X22-МАКС_3кв!X22-МАКС_4кв!X22,2)</f>
        <v>0</v>
      </c>
      <c r="Y22" s="14">
        <f>ROUND(МАКС_год!Y22-МАКС_1кв!Y22-МАКС_2кв!Y22-МАКС_3кв!Y22-МАКС_4кв!Y22,2)</f>
        <v>0</v>
      </c>
      <c r="Z22" s="14">
        <f>ROUND(МАКС_год!Z22-МАКС_1кв!Z22-МАКС_2кв!Z22-МАКС_3кв!Z22-МАКС_4кв!Z22,2)</f>
        <v>0</v>
      </c>
      <c r="AA22" s="14">
        <f>ROUND(МАКС_год!AA22-МАКС_1кв!AA22-МАКС_2кв!AA22-МАКС_3кв!AA22-МАКС_4кв!AA22,2)</f>
        <v>0</v>
      </c>
      <c r="AB22" s="14">
        <f>ROUND(МАКС_год!AB22-МАКС_1кв!AB22-МАКС_2кв!AB22-МАКС_3кв!AB22-МАКС_4кв!AB22,2)</f>
        <v>0</v>
      </c>
      <c r="AC22" s="14">
        <f>ROUND(МАКС_год!AC22-МАКС_1кв!AC22-МАКС_2кв!AC22-МАКС_3кв!AC22-МАКС_4кв!AC22,2)</f>
        <v>0</v>
      </c>
      <c r="AD22" s="14">
        <f>ROUND(МАКС_год!AD22-МАКС_1кв!AD22-МАКС_2кв!AD22-МАКС_3кв!AD22-МАКС_4кв!AD22,2)</f>
        <v>0</v>
      </c>
      <c r="AE22" s="14">
        <f>ROUND(МАКС_год!AE22-МАКС_1кв!AE22-МАКС_2кв!AE22-МАКС_3кв!AE22-МАКС_4кв!AE22,2)</f>
        <v>0</v>
      </c>
      <c r="AF22" s="14">
        <f>ROUND(МАКС_год!AF22-МАКС_1кв!AF22-МАКС_2кв!AF22-МАКС_3кв!AF22-МАКС_4кв!AF22,2)</f>
        <v>0</v>
      </c>
      <c r="AG22" s="14">
        <f>ROUND(МАКС_год!AG22-МАКС_1кв!AG22-МАКС_2кв!AG22-МАКС_3кв!AG22-МАКС_4кв!AG22,2)</f>
        <v>0</v>
      </c>
      <c r="AH22" s="14">
        <f>ROUND(МАКС_год!AH22-МАКС_1кв!AH22-МАКС_2кв!AH22-МАКС_3кв!AH22-МАКС_4кв!AH22,2)</f>
        <v>0</v>
      </c>
      <c r="AI22" s="14">
        <f>ROUND(МАКС_год!AI22-МАКС_1кв!AI22-МАКС_2кв!AI22-МАКС_3кв!AI22-МАКС_4кв!AI22,2)</f>
        <v>0</v>
      </c>
      <c r="AJ22" s="15">
        <f>ROUND(МАКС_год!AJ22-МАКС_1кв!AJ22-МАКС_2кв!AJ22-МАКС_3кв!AJ22-МАКС_4кв!AJ22,2)</f>
        <v>0</v>
      </c>
    </row>
    <row r="23" spans="1:36" ht="20.25" x14ac:dyDescent="0.3">
      <c r="A23" s="18"/>
      <c r="B23" s="19" t="s">
        <v>43</v>
      </c>
      <c r="C23" s="15">
        <f>ROUND(МАКС_год!C23-МАКС_1кв!C23-МАКС_2кв!C23-МАКС_3кв!C23-МАКС_4кв!C23,2)</f>
        <v>0</v>
      </c>
      <c r="D23" s="15">
        <f>ROUND(МАКС_год!D23-МАКС_1кв!D23-МАКС_2кв!D23-МАКС_3кв!D23-МАКС_4кв!D23,2)</f>
        <v>0</v>
      </c>
      <c r="E23" s="15">
        <f>ROUND(МАКС_год!E23-МАКС_1кв!E23-МАКС_2кв!E23-МАКС_3кв!E23-МАКС_4кв!E23,2)</f>
        <v>0</v>
      </c>
      <c r="F23" s="15">
        <f>ROUND(МАКС_год!F23-МАКС_1кв!F23-МАКС_2кв!F23-МАКС_3кв!F23-МАКС_4кв!F23,2)</f>
        <v>0</v>
      </c>
      <c r="G23" s="15">
        <f>ROUND(МАКС_год!G23-МАКС_1кв!G23-МАКС_2кв!G23-МАКС_3кв!G23-МАКС_4кв!G23,2)</f>
        <v>0</v>
      </c>
      <c r="H23" s="15">
        <f>ROUND(МАКС_год!H23-МАКС_1кв!H23-МАКС_2кв!H23-МАКС_3кв!H23-МАКС_4кв!H23,2)</f>
        <v>0</v>
      </c>
      <c r="I23" s="15">
        <f>ROUND(МАКС_год!I23-МАКС_1кв!I23-МАКС_2кв!I23-МАКС_3кв!I23-МАКС_4кв!I23,2)</f>
        <v>0</v>
      </c>
      <c r="J23" s="15">
        <f>ROUND(МАКС_год!J23-МАКС_1кв!J23-МАКС_2кв!J23-МАКС_3кв!J23-МАКС_4кв!J23,2)</f>
        <v>0</v>
      </c>
      <c r="K23" s="15">
        <f>ROUND(МАКС_год!K23-МАКС_1кв!K23-МАКС_2кв!K23-МАКС_3кв!K23-МАКС_4кв!K23,2)</f>
        <v>0</v>
      </c>
      <c r="L23" s="15">
        <f>ROUND(МАКС_год!L23-МАКС_1кв!L23-МАКС_2кв!L23-МАКС_3кв!L23-МАКС_4кв!L23,2)</f>
        <v>0</v>
      </c>
      <c r="M23" s="15">
        <f>ROUND(МАКС_год!M23-МАКС_1кв!M23-МАКС_2кв!M23-МАКС_3кв!M23-МАКС_4кв!M23,2)</f>
        <v>0</v>
      </c>
      <c r="N23" s="15">
        <f>ROUND(МАКС_год!N23-МАКС_1кв!N23-МАКС_2кв!N23-МАКС_3кв!N23-МАКС_4кв!N23,2)</f>
        <v>0</v>
      </c>
      <c r="O23" s="15">
        <f>ROUND(МАКС_год!O23-МАКС_1кв!O23-МАКС_2кв!O23-МАКС_3кв!O23-МАКС_4кв!O23,2)</f>
        <v>0</v>
      </c>
      <c r="P23" s="15">
        <f>ROUND(МАКС_год!P23-МАКС_1кв!P23-МАКС_2кв!P23-МАКС_3кв!P23-МАКС_4кв!P23,2)</f>
        <v>0</v>
      </c>
      <c r="Q23" s="15">
        <f>ROUND(МАКС_год!Q23-МАКС_1кв!Q23-МАКС_2кв!Q23-МАКС_3кв!Q23-МАКС_4кв!Q23,2)</f>
        <v>0</v>
      </c>
      <c r="R23" s="15">
        <f>ROUND(МАКС_год!R23-МАКС_1кв!R23-МАКС_2кв!R23-МАКС_3кв!R23-МАКС_4кв!R23,2)</f>
        <v>0</v>
      </c>
      <c r="S23" s="15">
        <f>ROUND(МАКС_год!S23-МАКС_1кв!S23-МАКС_2кв!S23-МАКС_3кв!S23-МАКС_4кв!S23,2)</f>
        <v>0</v>
      </c>
      <c r="T23" s="15">
        <f>ROUND(МАКС_год!T23-МАКС_1кв!T23-МАКС_2кв!T23-МАКС_3кв!T23-МАКС_4кв!T23,2)</f>
        <v>0</v>
      </c>
      <c r="U23" s="15">
        <f>ROUND(МАКС_год!U23-МАКС_1кв!U23-МАКС_2кв!U23-МАКС_3кв!U23-МАКС_4кв!U23,2)</f>
        <v>0</v>
      </c>
      <c r="V23" s="15">
        <f>ROUND(МАКС_год!V23-МАКС_1кв!V23-МАКС_2кв!V23-МАКС_3кв!V23-МАКС_4кв!V23,2)</f>
        <v>0</v>
      </c>
      <c r="W23" s="15">
        <f>ROUND(МАКС_год!W23-МАКС_1кв!W23-МАКС_2кв!W23-МАКС_3кв!W23-МАКС_4кв!W23,2)</f>
        <v>0</v>
      </c>
      <c r="X23" s="15">
        <f>ROUND(МАКС_год!X23-МАКС_1кв!X23-МАКС_2кв!X23-МАКС_3кв!X23-МАКС_4кв!X23,2)</f>
        <v>0</v>
      </c>
      <c r="Y23" s="15">
        <f>ROUND(МАКС_год!Y23-МАКС_1кв!Y23-МАКС_2кв!Y23-МАКС_3кв!Y23-МАКС_4кв!Y23,2)</f>
        <v>0</v>
      </c>
      <c r="Z23" s="15">
        <f>ROUND(МАКС_год!Z23-МАКС_1кв!Z23-МАКС_2кв!Z23-МАКС_3кв!Z23-МАКС_4кв!Z23,2)</f>
        <v>0</v>
      </c>
      <c r="AA23" s="15">
        <f>ROUND(МАКС_год!AA23-МАКС_1кв!AA23-МАКС_2кв!AA23-МАКС_3кв!AA23-МАКС_4кв!AA23,2)</f>
        <v>0</v>
      </c>
      <c r="AB23" s="15">
        <f>ROUND(МАКС_год!AB23-МАКС_1кв!AB23-МАКС_2кв!AB23-МАКС_3кв!AB23-МАКС_4кв!AB23,2)</f>
        <v>0</v>
      </c>
      <c r="AC23" s="15">
        <f>ROUND(МАКС_год!AC23-МАКС_1кв!AC23-МАКС_2кв!AC23-МАКС_3кв!AC23-МАКС_4кв!AC23,2)</f>
        <v>0</v>
      </c>
      <c r="AD23" s="15">
        <f>ROUND(МАКС_год!AD23-МАКС_1кв!AD23-МАКС_2кв!AD23-МАКС_3кв!AD23-МАКС_4кв!AD23,2)</f>
        <v>0</v>
      </c>
      <c r="AE23" s="15">
        <f>ROUND(МАКС_год!AE23-МАКС_1кв!AE23-МАКС_2кв!AE23-МАКС_3кв!AE23-МАКС_4кв!AE23,2)</f>
        <v>0</v>
      </c>
      <c r="AF23" s="15">
        <f>ROUND(МАКС_год!AF23-МАКС_1кв!AF23-МАКС_2кв!AF23-МАКС_3кв!AF23-МАКС_4кв!AF23,2)</f>
        <v>0</v>
      </c>
      <c r="AG23" s="15">
        <f>ROUND(МАКС_год!AG23-МАКС_1кв!AG23-МАКС_2кв!AG23-МАКС_3кв!AG23-МАКС_4кв!AG23,2)</f>
        <v>0</v>
      </c>
      <c r="AH23" s="15">
        <f>ROUND(МАКС_год!AH23-МАКС_1кв!AH23-МАКС_2кв!AH23-МАКС_3кв!AH23-МАКС_4кв!AH23,2)</f>
        <v>0</v>
      </c>
      <c r="AI23" s="15">
        <f>ROUND(МАКС_год!AI23-МАКС_1кв!AI23-МАКС_2кв!AI23-МАКС_3кв!AI23-МАКС_4кв!AI23,2)</f>
        <v>0</v>
      </c>
      <c r="AJ23" s="15">
        <f>ROUND(МАКС_год!AJ23-МАКС_1кв!AJ23-МАКС_2кв!AJ23-МАКС_3кв!AJ23-МАКС_4кв!AJ23,2)</f>
        <v>0</v>
      </c>
    </row>
    <row r="24" spans="1:36" ht="20.25" x14ac:dyDescent="0.3">
      <c r="A24" s="12">
        <v>6</v>
      </c>
      <c r="B24" s="17" t="s">
        <v>44</v>
      </c>
      <c r="C24" s="14">
        <f>ROUND(МАКС_год!C24-МАКС_1кв!C24-МАКС_2кв!C24-МАКС_3кв!C24-МАКС_4кв!C24,2)</f>
        <v>0</v>
      </c>
      <c r="D24" s="14">
        <f>ROUND(МАКС_год!D24-МАКС_1кв!D24-МАКС_2кв!D24-МАКС_3кв!D24-МАКС_4кв!D24,2)</f>
        <v>0</v>
      </c>
      <c r="E24" s="14">
        <f>ROUND(МАКС_год!E24-МАКС_1кв!E24-МАКС_2кв!E24-МАКС_3кв!E24-МАКС_4кв!E24,2)</f>
        <v>0</v>
      </c>
      <c r="F24" s="14">
        <f>ROUND(МАКС_год!F24-МАКС_1кв!F24-МАКС_2кв!F24-МАКС_3кв!F24-МАКС_4кв!F24,2)</f>
        <v>0</v>
      </c>
      <c r="G24" s="14">
        <f>ROUND(МАКС_год!G24-МАКС_1кв!G24-МАКС_2кв!G24-МАКС_3кв!G24-МАКС_4кв!G24,2)</f>
        <v>0</v>
      </c>
      <c r="H24" s="14">
        <f>ROUND(МАКС_год!H24-МАКС_1кв!H24-МАКС_2кв!H24-МАКС_3кв!H24-МАКС_4кв!H24,2)</f>
        <v>0</v>
      </c>
      <c r="I24" s="14">
        <f>ROUND(МАКС_год!I24-МАКС_1кв!I24-МАКС_2кв!I24-МАКС_3кв!I24-МАКС_4кв!I24,2)</f>
        <v>0</v>
      </c>
      <c r="J24" s="14">
        <f>ROUND(МАКС_год!J24-МАКС_1кв!J24-МАКС_2кв!J24-МАКС_3кв!J24-МАКС_4кв!J24,2)</f>
        <v>0</v>
      </c>
      <c r="K24" s="14">
        <f>ROUND(МАКС_год!K24-МАКС_1кв!K24-МАКС_2кв!K24-МАКС_3кв!K24-МАКС_4кв!K24,2)</f>
        <v>0</v>
      </c>
      <c r="L24" s="14">
        <f>ROUND(МАКС_год!L24-МАКС_1кв!L24-МАКС_2кв!L24-МАКС_3кв!L24-МАКС_4кв!L24,2)</f>
        <v>0</v>
      </c>
      <c r="M24" s="14">
        <f>ROUND(МАКС_год!M24-МАКС_1кв!M24-МАКС_2кв!M24-МАКС_3кв!M24-МАКС_4кв!M24,2)</f>
        <v>0</v>
      </c>
      <c r="N24" s="14">
        <f>ROUND(МАКС_год!N24-МАКС_1кв!N24-МАКС_2кв!N24-МАКС_3кв!N24-МАКС_4кв!N24,2)</f>
        <v>0</v>
      </c>
      <c r="O24" s="14">
        <f>ROUND(МАКС_год!O24-МАКС_1кв!O24-МАКС_2кв!O24-МАКС_3кв!O24-МАКС_4кв!O24,2)</f>
        <v>0</v>
      </c>
      <c r="P24" s="14">
        <f>ROUND(МАКС_год!P24-МАКС_1кв!P24-МАКС_2кв!P24-МАКС_3кв!P24-МАКС_4кв!P24,2)</f>
        <v>0</v>
      </c>
      <c r="Q24" s="14">
        <f>ROUND(МАКС_год!Q24-МАКС_1кв!Q24-МАКС_2кв!Q24-МАКС_3кв!Q24-МАКС_4кв!Q24,2)</f>
        <v>0</v>
      </c>
      <c r="R24" s="14">
        <f>ROUND(МАКС_год!R24-МАКС_1кв!R24-МАКС_2кв!R24-МАКС_3кв!R24-МАКС_4кв!R24,2)</f>
        <v>0</v>
      </c>
      <c r="S24" s="14">
        <f>ROUND(МАКС_год!S24-МАКС_1кв!S24-МАКС_2кв!S24-МАКС_3кв!S24-МАКС_4кв!S24,2)</f>
        <v>0</v>
      </c>
      <c r="T24" s="14">
        <f>ROUND(МАКС_год!T24-МАКС_1кв!T24-МАКС_2кв!T24-МАКС_3кв!T24-МАКС_4кв!T24,2)</f>
        <v>0</v>
      </c>
      <c r="U24" s="14">
        <f>ROUND(МАКС_год!U24-МАКС_1кв!U24-МАКС_2кв!U24-МАКС_3кв!U24-МАКС_4кв!U24,2)</f>
        <v>0</v>
      </c>
      <c r="V24" s="14">
        <f>ROUND(МАКС_год!V24-МАКС_1кв!V24-МАКС_2кв!V24-МАКС_3кв!V24-МАКС_4кв!V24,2)</f>
        <v>0</v>
      </c>
      <c r="W24" s="14">
        <f>ROUND(МАКС_год!W24-МАКС_1кв!W24-МАКС_2кв!W24-МАКС_3кв!W24-МАКС_4кв!W24,2)</f>
        <v>0</v>
      </c>
      <c r="X24" s="14">
        <f>ROUND(МАКС_год!X24-МАКС_1кв!X24-МАКС_2кв!X24-МАКС_3кв!X24-МАКС_4кв!X24,2)</f>
        <v>0</v>
      </c>
      <c r="Y24" s="14">
        <f>ROUND(МАКС_год!Y24-МАКС_1кв!Y24-МАКС_2кв!Y24-МАКС_3кв!Y24-МАКС_4кв!Y24,2)</f>
        <v>0</v>
      </c>
      <c r="Z24" s="14">
        <f>ROUND(МАКС_год!Z24-МАКС_1кв!Z24-МАКС_2кв!Z24-МАКС_3кв!Z24-МАКС_4кв!Z24,2)</f>
        <v>0</v>
      </c>
      <c r="AA24" s="14">
        <f>ROUND(МАКС_год!AA24-МАКС_1кв!AA24-МАКС_2кв!AA24-МАКС_3кв!AA24-МАКС_4кв!AA24,2)</f>
        <v>0</v>
      </c>
      <c r="AB24" s="14">
        <f>ROUND(МАКС_год!AB24-МАКС_1кв!AB24-МАКС_2кв!AB24-МАКС_3кв!AB24-МАКС_4кв!AB24,2)</f>
        <v>0</v>
      </c>
      <c r="AC24" s="14">
        <f>ROUND(МАКС_год!AC24-МАКС_1кв!AC24-МАКС_2кв!AC24-МАКС_3кв!AC24-МАКС_4кв!AC24,2)</f>
        <v>0</v>
      </c>
      <c r="AD24" s="14">
        <f>ROUND(МАКС_год!AD24-МАКС_1кв!AD24-МАКС_2кв!AD24-МАКС_3кв!AD24-МАКС_4кв!AD24,2)</f>
        <v>0</v>
      </c>
      <c r="AE24" s="14">
        <f>ROUND(МАКС_год!AE24-МАКС_1кв!AE24-МАКС_2кв!AE24-МАКС_3кв!AE24-МАКС_4кв!AE24,2)</f>
        <v>0</v>
      </c>
      <c r="AF24" s="14">
        <f>ROUND(МАКС_год!AF24-МАКС_1кв!AF24-МАКС_2кв!AF24-МАКС_3кв!AF24-МАКС_4кв!AF24,2)</f>
        <v>0</v>
      </c>
      <c r="AG24" s="14">
        <f>ROUND(МАКС_год!AG24-МАКС_1кв!AG24-МАКС_2кв!AG24-МАКС_3кв!AG24-МАКС_4кв!AG24,2)</f>
        <v>0</v>
      </c>
      <c r="AH24" s="14">
        <f>ROUND(МАКС_год!AH24-МАКС_1кв!AH24-МАКС_2кв!AH24-МАКС_3кв!AH24-МАКС_4кв!AH24,2)</f>
        <v>0</v>
      </c>
      <c r="AI24" s="14">
        <f>ROUND(МАКС_год!AI24-МАКС_1кв!AI24-МАКС_2кв!AI24-МАКС_3кв!AI24-МАКС_4кв!AI24,2)</f>
        <v>0</v>
      </c>
      <c r="AJ24" s="15">
        <f>ROUND(МАКС_год!AJ24-МАКС_1кв!AJ24-МАКС_2кв!AJ24-МАКС_3кв!AJ24-МАКС_4кв!AJ24,2)</f>
        <v>0</v>
      </c>
    </row>
    <row r="25" spans="1:36" ht="20.25" x14ac:dyDescent="0.3">
      <c r="A25" s="12">
        <v>7</v>
      </c>
      <c r="B25" s="17" t="s">
        <v>45</v>
      </c>
      <c r="C25" s="14">
        <f>ROUND(МАКС_год!C25-МАКС_1кв!C25-МАКС_2кв!C25-МАКС_3кв!C25-МАКС_4кв!C25,2)</f>
        <v>0</v>
      </c>
      <c r="D25" s="14">
        <f>ROUND(МАКС_год!D25-МАКС_1кв!D25-МАКС_2кв!D25-МАКС_3кв!D25-МАКС_4кв!D25,2)</f>
        <v>0</v>
      </c>
      <c r="E25" s="14">
        <f>ROUND(МАКС_год!E25-МАКС_1кв!E25-МАКС_2кв!E25-МАКС_3кв!E25-МАКС_4кв!E25,2)</f>
        <v>0</v>
      </c>
      <c r="F25" s="14">
        <f>ROUND(МАКС_год!F25-МАКС_1кв!F25-МАКС_2кв!F25-МАКС_3кв!F25-МАКС_4кв!F25,2)</f>
        <v>0</v>
      </c>
      <c r="G25" s="14">
        <f>ROUND(МАКС_год!G25-МАКС_1кв!G25-МАКС_2кв!G25-МАКС_3кв!G25-МАКС_4кв!G25,2)</f>
        <v>0</v>
      </c>
      <c r="H25" s="14">
        <f>ROUND(МАКС_год!H25-МАКС_1кв!H25-МАКС_2кв!H25-МАКС_3кв!H25-МАКС_4кв!H25,2)</f>
        <v>0</v>
      </c>
      <c r="I25" s="14">
        <f>ROUND(МАКС_год!I25-МАКС_1кв!I25-МАКС_2кв!I25-МАКС_3кв!I25-МАКС_4кв!I25,2)</f>
        <v>0</v>
      </c>
      <c r="J25" s="14">
        <f>ROUND(МАКС_год!J25-МАКС_1кв!J25-МАКС_2кв!J25-МАКС_3кв!J25-МАКС_4кв!J25,2)</f>
        <v>0</v>
      </c>
      <c r="K25" s="14">
        <f>ROUND(МАКС_год!K25-МАКС_1кв!K25-МАКС_2кв!K25-МАКС_3кв!K25-МАКС_4кв!K25,2)</f>
        <v>0</v>
      </c>
      <c r="L25" s="14">
        <f>ROUND(МАКС_год!L25-МАКС_1кв!L25-МАКС_2кв!L25-МАКС_3кв!L25-МАКС_4кв!L25,2)</f>
        <v>0</v>
      </c>
      <c r="M25" s="14">
        <f>ROUND(МАКС_год!M25-МАКС_1кв!M25-МАКС_2кв!M25-МАКС_3кв!M25-МАКС_4кв!M25,2)</f>
        <v>0</v>
      </c>
      <c r="N25" s="14">
        <f>ROUND(МАКС_год!N25-МАКС_1кв!N25-МАКС_2кв!N25-МАКС_3кв!N25-МАКС_4кв!N25,2)</f>
        <v>0</v>
      </c>
      <c r="O25" s="14">
        <f>ROUND(МАКС_год!O25-МАКС_1кв!O25-МАКС_2кв!O25-МАКС_3кв!O25-МАКС_4кв!O25,2)</f>
        <v>0</v>
      </c>
      <c r="P25" s="14">
        <f>ROUND(МАКС_год!P25-МАКС_1кв!P25-МАКС_2кв!P25-МАКС_3кв!P25-МАКС_4кв!P25,2)</f>
        <v>0</v>
      </c>
      <c r="Q25" s="14">
        <f>ROUND(МАКС_год!Q25-МАКС_1кв!Q25-МАКС_2кв!Q25-МАКС_3кв!Q25-МАКС_4кв!Q25,2)</f>
        <v>0</v>
      </c>
      <c r="R25" s="14">
        <f>ROUND(МАКС_год!R25-МАКС_1кв!R25-МАКС_2кв!R25-МАКС_3кв!R25-МАКС_4кв!R25,2)</f>
        <v>0</v>
      </c>
      <c r="S25" s="14">
        <f>ROUND(МАКС_год!S25-МАКС_1кв!S25-МАКС_2кв!S25-МАКС_3кв!S25-МАКС_4кв!S25,2)</f>
        <v>0</v>
      </c>
      <c r="T25" s="14">
        <f>ROUND(МАКС_год!T25-МАКС_1кв!T25-МАКС_2кв!T25-МАКС_3кв!T25-МАКС_4кв!T25,2)</f>
        <v>0</v>
      </c>
      <c r="U25" s="14">
        <f>ROUND(МАКС_год!U25-МАКС_1кв!U25-МАКС_2кв!U25-МАКС_3кв!U25-МАКС_4кв!U25,2)</f>
        <v>0</v>
      </c>
      <c r="V25" s="14">
        <f>ROUND(МАКС_год!V25-МАКС_1кв!V25-МАКС_2кв!V25-МАКС_3кв!V25-МАКС_4кв!V25,2)</f>
        <v>0</v>
      </c>
      <c r="W25" s="14">
        <f>ROUND(МАКС_год!W25-МАКС_1кв!W25-МАКС_2кв!W25-МАКС_3кв!W25-МАКС_4кв!W25,2)</f>
        <v>0</v>
      </c>
      <c r="X25" s="14">
        <f>ROUND(МАКС_год!X25-МАКС_1кв!X25-МАКС_2кв!X25-МАКС_3кв!X25-МАКС_4кв!X25,2)</f>
        <v>0</v>
      </c>
      <c r="Y25" s="14">
        <f>ROUND(МАКС_год!Y25-МАКС_1кв!Y25-МАКС_2кв!Y25-МАКС_3кв!Y25-МАКС_4кв!Y25,2)</f>
        <v>0</v>
      </c>
      <c r="Z25" s="14">
        <f>ROUND(МАКС_год!Z25-МАКС_1кв!Z25-МАКС_2кв!Z25-МАКС_3кв!Z25-МАКС_4кв!Z25,2)</f>
        <v>0</v>
      </c>
      <c r="AA25" s="14">
        <f>ROUND(МАКС_год!AA25-МАКС_1кв!AA25-МАКС_2кв!AA25-МАКС_3кв!AA25-МАКС_4кв!AA25,2)</f>
        <v>0</v>
      </c>
      <c r="AB25" s="14">
        <f>ROUND(МАКС_год!AB25-МАКС_1кв!AB25-МАКС_2кв!AB25-МАКС_3кв!AB25-МАКС_4кв!AB25,2)</f>
        <v>0</v>
      </c>
      <c r="AC25" s="14">
        <f>ROUND(МАКС_год!AC25-МАКС_1кв!AC25-МАКС_2кв!AC25-МАКС_3кв!AC25-МАКС_4кв!AC25,2)</f>
        <v>0</v>
      </c>
      <c r="AD25" s="14">
        <f>ROUND(МАКС_год!AD25-МАКС_1кв!AD25-МАКС_2кв!AD25-МАКС_3кв!AD25-МАКС_4кв!AD25,2)</f>
        <v>0</v>
      </c>
      <c r="AE25" s="14">
        <f>ROUND(МАКС_год!AE25-МАКС_1кв!AE25-МАКС_2кв!AE25-МАКС_3кв!AE25-МАКС_4кв!AE25,2)</f>
        <v>0</v>
      </c>
      <c r="AF25" s="14">
        <f>ROUND(МАКС_год!AF25-МАКС_1кв!AF25-МАКС_2кв!AF25-МАКС_3кв!AF25-МАКС_4кв!AF25,2)</f>
        <v>0</v>
      </c>
      <c r="AG25" s="14">
        <f>ROUND(МАКС_год!AG25-МАКС_1кв!AG25-МАКС_2кв!AG25-МАКС_3кв!AG25-МАКС_4кв!AG25,2)</f>
        <v>0</v>
      </c>
      <c r="AH25" s="14">
        <f>ROUND(МАКС_год!AH25-МАКС_1кв!AH25-МАКС_2кв!AH25-МАКС_3кв!AH25-МАКС_4кв!AH25,2)</f>
        <v>0</v>
      </c>
      <c r="AI25" s="14">
        <f>ROUND(МАКС_год!AI25-МАКС_1кв!AI25-МАКС_2кв!AI25-МАКС_3кв!AI25-МАКС_4кв!AI25,2)</f>
        <v>0</v>
      </c>
      <c r="AJ25" s="15">
        <f>ROUND(МАКС_год!AJ25-МАКС_1кв!AJ25-МАКС_2кв!AJ25-МАКС_3кв!AJ25-МАКС_4кв!AJ25,2)</f>
        <v>0</v>
      </c>
    </row>
    <row r="26" spans="1:36" ht="20.25" x14ac:dyDescent="0.3">
      <c r="A26" s="12">
        <v>8</v>
      </c>
      <c r="B26" s="17" t="s">
        <v>46</v>
      </c>
      <c r="C26" s="14">
        <f>ROUND(МАКС_год!C26-МАКС_1кв!C26-МАКС_2кв!C26-МАКС_3кв!C26-МАКС_4кв!C26,2)</f>
        <v>0</v>
      </c>
      <c r="D26" s="14">
        <f>ROUND(МАКС_год!D26-МАКС_1кв!D26-МАКС_2кв!D26-МАКС_3кв!D26-МАКС_4кв!D26,2)</f>
        <v>0</v>
      </c>
      <c r="E26" s="14">
        <f>ROUND(МАКС_год!E26-МАКС_1кв!E26-МАКС_2кв!E26-МАКС_3кв!E26-МАКС_4кв!E26,2)</f>
        <v>0</v>
      </c>
      <c r="F26" s="14">
        <f>ROUND(МАКС_год!F26-МАКС_1кв!F26-МАКС_2кв!F26-МАКС_3кв!F26-МАКС_4кв!F26,2)</f>
        <v>0</v>
      </c>
      <c r="G26" s="14">
        <f>ROUND(МАКС_год!G26-МАКС_1кв!G26-МАКС_2кв!G26-МАКС_3кв!G26-МАКС_4кв!G26,2)</f>
        <v>0</v>
      </c>
      <c r="H26" s="14">
        <f>ROUND(МАКС_год!H26-МАКС_1кв!H26-МАКС_2кв!H26-МАКС_3кв!H26-МАКС_4кв!H26,2)</f>
        <v>0</v>
      </c>
      <c r="I26" s="14">
        <f>ROUND(МАКС_год!I26-МАКС_1кв!I26-МАКС_2кв!I26-МАКС_3кв!I26-МАКС_4кв!I26,2)</f>
        <v>0</v>
      </c>
      <c r="J26" s="14">
        <f>ROUND(МАКС_год!J26-МАКС_1кв!J26-МАКС_2кв!J26-МАКС_3кв!J26-МАКС_4кв!J26,2)</f>
        <v>0</v>
      </c>
      <c r="K26" s="14">
        <f>ROUND(МАКС_год!K26-МАКС_1кв!K26-МАКС_2кв!K26-МАКС_3кв!K26-МАКС_4кв!K26,2)</f>
        <v>0</v>
      </c>
      <c r="L26" s="14">
        <f>ROUND(МАКС_год!L26-МАКС_1кв!L26-МАКС_2кв!L26-МАКС_3кв!L26-МАКС_4кв!L26,2)</f>
        <v>0</v>
      </c>
      <c r="M26" s="14">
        <f>ROUND(МАКС_год!M26-МАКС_1кв!M26-МАКС_2кв!M26-МАКС_3кв!M26-МАКС_4кв!M26,2)</f>
        <v>0</v>
      </c>
      <c r="N26" s="14">
        <f>ROUND(МАКС_год!N26-МАКС_1кв!N26-МАКС_2кв!N26-МАКС_3кв!N26-МАКС_4кв!N26,2)</f>
        <v>0</v>
      </c>
      <c r="O26" s="14">
        <f>ROUND(МАКС_год!O26-МАКС_1кв!O26-МАКС_2кв!O26-МАКС_3кв!O26-МАКС_4кв!O26,2)</f>
        <v>0</v>
      </c>
      <c r="P26" s="14">
        <f>ROUND(МАКС_год!P26-МАКС_1кв!P26-МАКС_2кв!P26-МАКС_3кв!P26-МАКС_4кв!P26,2)</f>
        <v>0</v>
      </c>
      <c r="Q26" s="14">
        <f>ROUND(МАКС_год!Q26-МАКС_1кв!Q26-МАКС_2кв!Q26-МАКС_3кв!Q26-МАКС_4кв!Q26,2)</f>
        <v>0</v>
      </c>
      <c r="R26" s="14">
        <f>ROUND(МАКС_год!R26-МАКС_1кв!R26-МАКС_2кв!R26-МАКС_3кв!R26-МАКС_4кв!R26,2)</f>
        <v>0</v>
      </c>
      <c r="S26" s="14">
        <f>ROUND(МАКС_год!S26-МАКС_1кв!S26-МАКС_2кв!S26-МАКС_3кв!S26-МАКС_4кв!S26,2)</f>
        <v>0</v>
      </c>
      <c r="T26" s="14">
        <f>ROUND(МАКС_год!T26-МАКС_1кв!T26-МАКС_2кв!T26-МАКС_3кв!T26-МАКС_4кв!T26,2)</f>
        <v>0</v>
      </c>
      <c r="U26" s="14">
        <f>ROUND(МАКС_год!U26-МАКС_1кв!U26-МАКС_2кв!U26-МАКС_3кв!U26-МАКС_4кв!U26,2)</f>
        <v>0</v>
      </c>
      <c r="V26" s="14">
        <f>ROUND(МАКС_год!V26-МАКС_1кв!V26-МАКС_2кв!V26-МАКС_3кв!V26-МАКС_4кв!V26,2)</f>
        <v>0</v>
      </c>
      <c r="W26" s="14">
        <f>ROUND(МАКС_год!W26-МАКС_1кв!W26-МАКС_2кв!W26-МАКС_3кв!W26-МАКС_4кв!W26,2)</f>
        <v>0</v>
      </c>
      <c r="X26" s="14">
        <f>ROUND(МАКС_год!X26-МАКС_1кв!X26-МАКС_2кв!X26-МАКС_3кв!X26-МАКС_4кв!X26,2)</f>
        <v>0</v>
      </c>
      <c r="Y26" s="14">
        <f>ROUND(МАКС_год!Y26-МАКС_1кв!Y26-МАКС_2кв!Y26-МАКС_3кв!Y26-МАКС_4кв!Y26,2)</f>
        <v>0</v>
      </c>
      <c r="Z26" s="14">
        <f>ROUND(МАКС_год!Z26-МАКС_1кв!Z26-МАКС_2кв!Z26-МАКС_3кв!Z26-МАКС_4кв!Z26,2)</f>
        <v>0</v>
      </c>
      <c r="AA26" s="14">
        <f>ROUND(МАКС_год!AA26-МАКС_1кв!AA26-МАКС_2кв!AA26-МАКС_3кв!AA26-МАКС_4кв!AA26,2)</f>
        <v>0</v>
      </c>
      <c r="AB26" s="14">
        <f>ROUND(МАКС_год!AB26-МАКС_1кв!AB26-МАКС_2кв!AB26-МАКС_3кв!AB26-МАКС_4кв!AB26,2)</f>
        <v>0</v>
      </c>
      <c r="AC26" s="14">
        <f>ROUND(МАКС_год!AC26-МАКС_1кв!AC26-МАКС_2кв!AC26-МАКС_3кв!AC26-МАКС_4кв!AC26,2)</f>
        <v>0</v>
      </c>
      <c r="AD26" s="14">
        <f>ROUND(МАКС_год!AD26-МАКС_1кв!AD26-МАКС_2кв!AD26-МАКС_3кв!AD26-МАКС_4кв!AD26,2)</f>
        <v>0</v>
      </c>
      <c r="AE26" s="14">
        <f>ROUND(МАКС_год!AE26-МАКС_1кв!AE26-МАКС_2кв!AE26-МАКС_3кв!AE26-МАКС_4кв!AE26,2)</f>
        <v>0</v>
      </c>
      <c r="AF26" s="14">
        <f>ROUND(МАКС_год!AF26-МАКС_1кв!AF26-МАКС_2кв!AF26-МАКС_3кв!AF26-МАКС_4кв!AF26,2)</f>
        <v>0</v>
      </c>
      <c r="AG26" s="14">
        <f>ROUND(МАКС_год!AG26-МАКС_1кв!AG26-МАКС_2кв!AG26-МАКС_3кв!AG26-МАКС_4кв!AG26,2)</f>
        <v>0</v>
      </c>
      <c r="AH26" s="14">
        <f>ROUND(МАКС_год!AH26-МАКС_1кв!AH26-МАКС_2кв!AH26-МАКС_3кв!AH26-МАКС_4кв!AH26,2)</f>
        <v>0</v>
      </c>
      <c r="AI26" s="14">
        <f>ROUND(МАКС_год!AI26-МАКС_1кв!AI26-МАКС_2кв!AI26-МАКС_3кв!AI26-МАКС_4кв!AI26,2)</f>
        <v>0</v>
      </c>
      <c r="AJ26" s="15">
        <f>ROUND(МАКС_год!AJ26-МАКС_1кв!AJ26-МАКС_2кв!AJ26-МАКС_3кв!AJ26-МАКС_4кв!AJ26,2)</f>
        <v>0</v>
      </c>
    </row>
    <row r="27" spans="1:36" ht="40.5" x14ac:dyDescent="0.3">
      <c r="A27" s="12">
        <v>9</v>
      </c>
      <c r="B27" s="17" t="s">
        <v>47</v>
      </c>
      <c r="C27" s="14">
        <f>ROUND(МАКС_год!C27-МАКС_1кв!C27-МАКС_2кв!C27-МАКС_3кв!C27-МАКС_4кв!C27,2)</f>
        <v>0</v>
      </c>
      <c r="D27" s="14">
        <f>ROUND(МАКС_год!D27-МАКС_1кв!D27-МАКС_2кв!D27-МАКС_3кв!D27-МАКС_4кв!D27,2)</f>
        <v>0</v>
      </c>
      <c r="E27" s="14">
        <f>ROUND(МАКС_год!E27-МАКС_1кв!E27-МАКС_2кв!E27-МАКС_3кв!E27-МАКС_4кв!E27,2)</f>
        <v>0</v>
      </c>
      <c r="F27" s="14">
        <f>ROUND(МАКС_год!F27-МАКС_1кв!F27-МАКС_2кв!F27-МАКС_3кв!F27-МАКС_4кв!F27,2)</f>
        <v>0</v>
      </c>
      <c r="G27" s="14">
        <f>ROUND(МАКС_год!G27-МАКС_1кв!G27-МАКС_2кв!G27-МАКС_3кв!G27-МАКС_4кв!G27,2)</f>
        <v>0</v>
      </c>
      <c r="H27" s="14">
        <f>ROUND(МАКС_год!H27-МАКС_1кв!H27-МАКС_2кв!H27-МАКС_3кв!H27-МАКС_4кв!H27,2)</f>
        <v>0</v>
      </c>
      <c r="I27" s="14">
        <f>ROUND(МАКС_год!I27-МАКС_1кв!I27-МАКС_2кв!I27-МАКС_3кв!I27-МАКС_4кв!I27,2)</f>
        <v>0</v>
      </c>
      <c r="J27" s="14">
        <f>ROUND(МАКС_год!J27-МАКС_1кв!J27-МАКС_2кв!J27-МАКС_3кв!J27-МАКС_4кв!J27,2)</f>
        <v>0</v>
      </c>
      <c r="K27" s="14">
        <f>ROUND(МАКС_год!K27-МАКС_1кв!K27-МАКС_2кв!K27-МАКС_3кв!K27-МАКС_4кв!K27,2)</f>
        <v>0</v>
      </c>
      <c r="L27" s="14">
        <f>ROUND(МАКС_год!L27-МАКС_1кв!L27-МАКС_2кв!L27-МАКС_3кв!L27-МАКС_4кв!L27,2)</f>
        <v>0</v>
      </c>
      <c r="M27" s="14">
        <f>ROUND(МАКС_год!M27-МАКС_1кв!M27-МАКС_2кв!M27-МАКС_3кв!M27-МАКС_4кв!M27,2)</f>
        <v>0</v>
      </c>
      <c r="N27" s="14">
        <f>ROUND(МАКС_год!N27-МАКС_1кв!N27-МАКС_2кв!N27-МАКС_3кв!N27-МАКС_4кв!N27,2)</f>
        <v>0</v>
      </c>
      <c r="O27" s="14">
        <f>ROUND(МАКС_год!O27-МАКС_1кв!O27-МАКС_2кв!O27-МАКС_3кв!O27-МАКС_4кв!O27,2)</f>
        <v>0</v>
      </c>
      <c r="P27" s="14">
        <f>ROUND(МАКС_год!P27-МАКС_1кв!P27-МАКС_2кв!P27-МАКС_3кв!P27-МАКС_4кв!P27,2)</f>
        <v>0</v>
      </c>
      <c r="Q27" s="14">
        <f>ROUND(МАКС_год!Q27-МАКС_1кв!Q27-МАКС_2кв!Q27-МАКС_3кв!Q27-МАКС_4кв!Q27,2)</f>
        <v>0</v>
      </c>
      <c r="R27" s="14">
        <f>ROUND(МАКС_год!R27-МАКС_1кв!R27-МАКС_2кв!R27-МАКС_3кв!R27-МАКС_4кв!R27,2)</f>
        <v>0</v>
      </c>
      <c r="S27" s="14">
        <f>ROUND(МАКС_год!S27-МАКС_1кв!S27-МАКС_2кв!S27-МАКС_3кв!S27-МАКС_4кв!S27,2)</f>
        <v>0</v>
      </c>
      <c r="T27" s="14">
        <f>ROUND(МАКС_год!T27-МАКС_1кв!T27-МАКС_2кв!T27-МАКС_3кв!T27-МАКС_4кв!T27,2)</f>
        <v>0</v>
      </c>
      <c r="U27" s="14">
        <f>ROUND(МАКС_год!U27-МАКС_1кв!U27-МАКС_2кв!U27-МАКС_3кв!U27-МАКС_4кв!U27,2)</f>
        <v>0</v>
      </c>
      <c r="V27" s="14">
        <f>ROUND(МАКС_год!V27-МАКС_1кв!V27-МАКС_2кв!V27-МАКС_3кв!V27-МАКС_4кв!V27,2)</f>
        <v>0</v>
      </c>
      <c r="W27" s="14">
        <f>ROUND(МАКС_год!W27-МАКС_1кв!W27-МАКС_2кв!W27-МАКС_3кв!W27-МАКС_4кв!W27,2)</f>
        <v>0</v>
      </c>
      <c r="X27" s="14">
        <f>ROUND(МАКС_год!X27-МАКС_1кв!X27-МАКС_2кв!X27-МАКС_3кв!X27-МАКС_4кв!X27,2)</f>
        <v>0</v>
      </c>
      <c r="Y27" s="14">
        <f>ROUND(МАКС_год!Y27-МАКС_1кв!Y27-МАКС_2кв!Y27-МАКС_3кв!Y27-МАКС_4кв!Y27,2)</f>
        <v>0</v>
      </c>
      <c r="Z27" s="14">
        <f>ROUND(МАКС_год!Z27-МАКС_1кв!Z27-МАКС_2кв!Z27-МАКС_3кв!Z27-МАКС_4кв!Z27,2)</f>
        <v>0</v>
      </c>
      <c r="AA27" s="14">
        <f>ROUND(МАКС_год!AA27-МАКС_1кв!AA27-МАКС_2кв!AA27-МАКС_3кв!AA27-МАКС_4кв!AA27,2)</f>
        <v>0</v>
      </c>
      <c r="AB27" s="14">
        <f>ROUND(МАКС_год!AB27-МАКС_1кв!AB27-МАКС_2кв!AB27-МАКС_3кв!AB27-МАКС_4кв!AB27,2)</f>
        <v>0</v>
      </c>
      <c r="AC27" s="14">
        <f>ROUND(МАКС_год!AC27-МАКС_1кв!AC27-МАКС_2кв!AC27-МАКС_3кв!AC27-МАКС_4кв!AC27,2)</f>
        <v>0</v>
      </c>
      <c r="AD27" s="14">
        <f>ROUND(МАКС_год!AD27-МАКС_1кв!AD27-МАКС_2кв!AD27-МАКС_3кв!AD27-МАКС_4кв!AD27,2)</f>
        <v>0</v>
      </c>
      <c r="AE27" s="14">
        <f>ROUND(МАКС_год!AE27-МАКС_1кв!AE27-МАКС_2кв!AE27-МАКС_3кв!AE27-МАКС_4кв!AE27,2)</f>
        <v>0</v>
      </c>
      <c r="AF27" s="14">
        <f>ROUND(МАКС_год!AF27-МАКС_1кв!AF27-МАКС_2кв!AF27-МАКС_3кв!AF27-МАКС_4кв!AF27,2)</f>
        <v>0</v>
      </c>
      <c r="AG27" s="14">
        <f>ROUND(МАКС_год!AG27-МАКС_1кв!AG27-МАКС_2кв!AG27-МАКС_3кв!AG27-МАКС_4кв!AG27,2)</f>
        <v>0</v>
      </c>
      <c r="AH27" s="14">
        <f>ROUND(МАКС_год!AH27-МАКС_1кв!AH27-МАКС_2кв!AH27-МАКС_3кв!AH27-МАКС_4кв!AH27,2)</f>
        <v>0</v>
      </c>
      <c r="AI27" s="14">
        <f>ROUND(МАКС_год!AI27-МАКС_1кв!AI27-МАКС_2кв!AI27-МАКС_3кв!AI27-МАКС_4кв!AI27,2)</f>
        <v>0</v>
      </c>
      <c r="AJ27" s="15">
        <f>ROUND(МАКС_год!AJ27-МАКС_1кв!AJ27-МАКС_2кв!AJ27-МАКС_3кв!AJ27-МАКС_4кв!AJ27,2)</f>
        <v>0</v>
      </c>
    </row>
    <row r="28" spans="1:36" ht="20.25" x14ac:dyDescent="0.3">
      <c r="A28" s="12">
        <v>10</v>
      </c>
      <c r="B28" s="17" t="s">
        <v>48</v>
      </c>
      <c r="C28" s="14">
        <f>ROUND(МАКС_год!C28-МАКС_1кв!C28-МАКС_2кв!C28-МАКС_3кв!C28-МАКС_4кв!C28,2)</f>
        <v>0</v>
      </c>
      <c r="D28" s="14">
        <f>ROUND(МАКС_год!D28-МАКС_1кв!D28-МАКС_2кв!D28-МАКС_3кв!D28-МАКС_4кв!D28,2)</f>
        <v>0</v>
      </c>
      <c r="E28" s="14">
        <f>ROUND(МАКС_год!E28-МАКС_1кв!E28-МАКС_2кв!E28-МАКС_3кв!E28-МАКС_4кв!E28,2)</f>
        <v>0</v>
      </c>
      <c r="F28" s="14">
        <f>ROUND(МАКС_год!F28-МАКС_1кв!F28-МАКС_2кв!F28-МАКС_3кв!F28-МАКС_4кв!F28,2)</f>
        <v>0</v>
      </c>
      <c r="G28" s="14">
        <f>ROUND(МАКС_год!G28-МАКС_1кв!G28-МАКС_2кв!G28-МАКС_3кв!G28-МАКС_4кв!G28,2)</f>
        <v>0</v>
      </c>
      <c r="H28" s="14">
        <f>ROUND(МАКС_год!H28-МАКС_1кв!H28-МАКС_2кв!H28-МАКС_3кв!H28-МАКС_4кв!H28,2)</f>
        <v>0</v>
      </c>
      <c r="I28" s="14">
        <f>ROUND(МАКС_год!I28-МАКС_1кв!I28-МАКС_2кв!I28-МАКС_3кв!I28-МАКС_4кв!I28,2)</f>
        <v>0</v>
      </c>
      <c r="J28" s="14">
        <f>ROUND(МАКС_год!J28-МАКС_1кв!J28-МАКС_2кв!J28-МАКС_3кв!J28-МАКС_4кв!J28,2)</f>
        <v>0</v>
      </c>
      <c r="K28" s="14">
        <f>ROUND(МАКС_год!K28-МАКС_1кв!K28-МАКС_2кв!K28-МАКС_3кв!K28-МАКС_4кв!K28,2)</f>
        <v>0</v>
      </c>
      <c r="L28" s="14">
        <f>ROUND(МАКС_год!L28-МАКС_1кв!L28-МАКС_2кв!L28-МАКС_3кв!L28-МАКС_4кв!L28,2)</f>
        <v>0</v>
      </c>
      <c r="M28" s="14">
        <f>ROUND(МАКС_год!M28-МАКС_1кв!M28-МАКС_2кв!M28-МАКС_3кв!M28-МАКС_4кв!M28,2)</f>
        <v>0</v>
      </c>
      <c r="N28" s="14">
        <f>ROUND(МАКС_год!N28-МАКС_1кв!N28-МАКС_2кв!N28-МАКС_3кв!N28-МАКС_4кв!N28,2)</f>
        <v>0</v>
      </c>
      <c r="O28" s="14">
        <f>ROUND(МАКС_год!O28-МАКС_1кв!O28-МАКС_2кв!O28-МАКС_3кв!O28-МАКС_4кв!O28,2)</f>
        <v>0</v>
      </c>
      <c r="P28" s="14">
        <f>ROUND(МАКС_год!P28-МАКС_1кв!P28-МАКС_2кв!P28-МАКС_3кв!P28-МАКС_4кв!P28,2)</f>
        <v>0</v>
      </c>
      <c r="Q28" s="14">
        <f>ROUND(МАКС_год!Q28-МАКС_1кв!Q28-МАКС_2кв!Q28-МАКС_3кв!Q28-МАКС_4кв!Q28,2)</f>
        <v>0</v>
      </c>
      <c r="R28" s="14">
        <f>ROUND(МАКС_год!R28-МАКС_1кв!R28-МАКС_2кв!R28-МАКС_3кв!R28-МАКС_4кв!R28,2)</f>
        <v>0</v>
      </c>
      <c r="S28" s="14">
        <f>ROUND(МАКС_год!S28-МАКС_1кв!S28-МАКС_2кв!S28-МАКС_3кв!S28-МАКС_4кв!S28,2)</f>
        <v>0</v>
      </c>
      <c r="T28" s="14">
        <f>ROUND(МАКС_год!T28-МАКС_1кв!T28-МАКС_2кв!T28-МАКС_3кв!T28-МАКС_4кв!T28,2)</f>
        <v>0</v>
      </c>
      <c r="U28" s="14">
        <f>ROUND(МАКС_год!U28-МАКС_1кв!U28-МАКС_2кв!U28-МАКС_3кв!U28-МАКС_4кв!U28,2)</f>
        <v>0</v>
      </c>
      <c r="V28" s="14">
        <f>ROUND(МАКС_год!V28-МАКС_1кв!V28-МАКС_2кв!V28-МАКС_3кв!V28-МАКС_4кв!V28,2)</f>
        <v>0</v>
      </c>
      <c r="W28" s="14">
        <f>ROUND(МАКС_год!W28-МАКС_1кв!W28-МАКС_2кв!W28-МАКС_3кв!W28-МАКС_4кв!W28,2)</f>
        <v>0</v>
      </c>
      <c r="X28" s="14">
        <f>ROUND(МАКС_год!X28-МАКС_1кв!X28-МАКС_2кв!X28-МАКС_3кв!X28-МАКС_4кв!X28,2)</f>
        <v>0</v>
      </c>
      <c r="Y28" s="14">
        <f>ROUND(МАКС_год!Y28-МАКС_1кв!Y28-МАКС_2кв!Y28-МАКС_3кв!Y28-МАКС_4кв!Y28,2)</f>
        <v>0</v>
      </c>
      <c r="Z28" s="14">
        <f>ROUND(МАКС_год!Z28-МАКС_1кв!Z28-МАКС_2кв!Z28-МАКС_3кв!Z28-МАКС_4кв!Z28,2)</f>
        <v>0</v>
      </c>
      <c r="AA28" s="14">
        <f>ROUND(МАКС_год!AA28-МАКС_1кв!AA28-МАКС_2кв!AA28-МАКС_3кв!AA28-МАКС_4кв!AA28,2)</f>
        <v>0</v>
      </c>
      <c r="AB28" s="14">
        <f>ROUND(МАКС_год!AB28-МАКС_1кв!AB28-МАКС_2кв!AB28-МАКС_3кв!AB28-МАКС_4кв!AB28,2)</f>
        <v>0</v>
      </c>
      <c r="AC28" s="14">
        <f>ROUND(МАКС_год!AC28-МАКС_1кв!AC28-МАКС_2кв!AC28-МАКС_3кв!AC28-МАКС_4кв!AC28,2)</f>
        <v>0</v>
      </c>
      <c r="AD28" s="14">
        <f>ROUND(МАКС_год!AD28-МАКС_1кв!AD28-МАКС_2кв!AD28-МАКС_3кв!AD28-МАКС_4кв!AD28,2)</f>
        <v>0</v>
      </c>
      <c r="AE28" s="14">
        <f>ROUND(МАКС_год!AE28-МАКС_1кв!AE28-МАКС_2кв!AE28-МАКС_3кв!AE28-МАКС_4кв!AE28,2)</f>
        <v>0</v>
      </c>
      <c r="AF28" s="14">
        <f>ROUND(МАКС_год!AF28-МАКС_1кв!AF28-МАКС_2кв!AF28-МАКС_3кв!AF28-МАКС_4кв!AF28,2)</f>
        <v>0</v>
      </c>
      <c r="AG28" s="14">
        <f>ROUND(МАКС_год!AG28-МАКС_1кв!AG28-МАКС_2кв!AG28-МАКС_3кв!AG28-МАКС_4кв!AG28,2)</f>
        <v>0</v>
      </c>
      <c r="AH28" s="14">
        <f>ROUND(МАКС_год!AH28-МАКС_1кв!AH28-МАКС_2кв!AH28-МАКС_3кв!AH28-МАКС_4кв!AH28,2)</f>
        <v>0</v>
      </c>
      <c r="AI28" s="14">
        <f>ROUND(МАКС_год!AI28-МАКС_1кв!AI28-МАКС_2кв!AI28-МАКС_3кв!AI28-МАКС_4кв!AI28,2)</f>
        <v>0</v>
      </c>
      <c r="AJ28" s="15">
        <f>ROUND(МАКС_год!AJ28-МАКС_1кв!AJ28-МАКС_2кв!AJ28-МАКС_3кв!AJ28-МАКС_4кв!AJ28,2)</f>
        <v>0</v>
      </c>
    </row>
    <row r="29" spans="1:36" ht="20.25" x14ac:dyDescent="0.3">
      <c r="A29" s="12">
        <v>11</v>
      </c>
      <c r="B29" s="17" t="s">
        <v>49</v>
      </c>
      <c r="C29" s="14">
        <f>ROUND(МАКС_год!C29-МАКС_1кв!C29-МАКС_2кв!C29-МАКС_3кв!C29-МАКС_4кв!C29,2)</f>
        <v>0</v>
      </c>
      <c r="D29" s="14">
        <f>ROUND(МАКС_год!D29-МАКС_1кв!D29-МАКС_2кв!D29-МАКС_3кв!D29-МАКС_4кв!D29,2)</f>
        <v>0</v>
      </c>
      <c r="E29" s="14">
        <f>ROUND(МАКС_год!E29-МАКС_1кв!E29-МАКС_2кв!E29-МАКС_3кв!E29-МАКС_4кв!E29,2)</f>
        <v>0</v>
      </c>
      <c r="F29" s="14">
        <f>ROUND(МАКС_год!F29-МАКС_1кв!F29-МАКС_2кв!F29-МАКС_3кв!F29-МАКС_4кв!F29,2)</f>
        <v>0</v>
      </c>
      <c r="G29" s="14">
        <f>ROUND(МАКС_год!G29-МАКС_1кв!G29-МАКС_2кв!G29-МАКС_3кв!G29-МАКС_4кв!G29,2)</f>
        <v>0</v>
      </c>
      <c r="H29" s="14">
        <f>ROUND(МАКС_год!H29-МАКС_1кв!H29-МАКС_2кв!H29-МАКС_3кв!H29-МАКС_4кв!H29,2)</f>
        <v>0</v>
      </c>
      <c r="I29" s="14">
        <f>ROUND(МАКС_год!I29-МАКС_1кв!I29-МАКС_2кв!I29-МАКС_3кв!I29-МАКС_4кв!I29,2)</f>
        <v>0</v>
      </c>
      <c r="J29" s="14">
        <f>ROUND(МАКС_год!J29-МАКС_1кв!J29-МАКС_2кв!J29-МАКС_3кв!J29-МАКС_4кв!J29,2)</f>
        <v>0</v>
      </c>
      <c r="K29" s="14">
        <f>ROUND(МАКС_год!K29-МАКС_1кв!K29-МАКС_2кв!K29-МАКС_3кв!K29-МАКС_4кв!K29,2)</f>
        <v>0</v>
      </c>
      <c r="L29" s="14">
        <f>ROUND(МАКС_год!L29-МАКС_1кв!L29-МАКС_2кв!L29-МАКС_3кв!L29-МАКС_4кв!L29,2)</f>
        <v>0</v>
      </c>
      <c r="M29" s="14">
        <f>ROUND(МАКС_год!M29-МАКС_1кв!M29-МАКС_2кв!M29-МАКС_3кв!M29-МАКС_4кв!M29,2)</f>
        <v>0</v>
      </c>
      <c r="N29" s="14">
        <f>ROUND(МАКС_год!N29-МАКС_1кв!N29-МАКС_2кв!N29-МАКС_3кв!N29-МАКС_4кв!N29,2)</f>
        <v>0</v>
      </c>
      <c r="O29" s="14">
        <f>ROUND(МАКС_год!O29-МАКС_1кв!O29-МАКС_2кв!O29-МАКС_3кв!O29-МАКС_4кв!O29,2)</f>
        <v>0</v>
      </c>
      <c r="P29" s="14">
        <f>ROUND(МАКС_год!P29-МАКС_1кв!P29-МАКС_2кв!P29-МАКС_3кв!P29-МАКС_4кв!P29,2)</f>
        <v>0</v>
      </c>
      <c r="Q29" s="14">
        <f>ROUND(МАКС_год!Q29-МАКС_1кв!Q29-МАКС_2кв!Q29-МАКС_3кв!Q29-МАКС_4кв!Q29,2)</f>
        <v>0</v>
      </c>
      <c r="R29" s="14">
        <f>ROUND(МАКС_год!R29-МАКС_1кв!R29-МАКС_2кв!R29-МАКС_3кв!R29-МАКС_4кв!R29,2)</f>
        <v>0</v>
      </c>
      <c r="S29" s="14">
        <f>ROUND(МАКС_год!S29-МАКС_1кв!S29-МАКС_2кв!S29-МАКС_3кв!S29-МАКС_4кв!S29,2)</f>
        <v>0</v>
      </c>
      <c r="T29" s="14">
        <f>ROUND(МАКС_год!T29-МАКС_1кв!T29-МАКС_2кв!T29-МАКС_3кв!T29-МАКС_4кв!T29,2)</f>
        <v>0</v>
      </c>
      <c r="U29" s="14">
        <f>ROUND(МАКС_год!U29-МАКС_1кв!U29-МАКС_2кв!U29-МАКС_3кв!U29-МАКС_4кв!U29,2)</f>
        <v>0</v>
      </c>
      <c r="V29" s="14">
        <f>ROUND(МАКС_год!V29-МАКС_1кв!V29-МАКС_2кв!V29-МАКС_3кв!V29-МАКС_4кв!V29,2)</f>
        <v>0</v>
      </c>
      <c r="W29" s="14">
        <f>ROUND(МАКС_год!W29-МАКС_1кв!W29-МАКС_2кв!W29-МАКС_3кв!W29-МАКС_4кв!W29,2)</f>
        <v>0</v>
      </c>
      <c r="X29" s="14">
        <f>ROUND(МАКС_год!X29-МАКС_1кв!X29-МАКС_2кв!X29-МАКС_3кв!X29-МАКС_4кв!X29,2)</f>
        <v>0</v>
      </c>
      <c r="Y29" s="14">
        <f>ROUND(МАКС_год!Y29-МАКС_1кв!Y29-МАКС_2кв!Y29-МАКС_3кв!Y29-МАКС_4кв!Y29,2)</f>
        <v>0</v>
      </c>
      <c r="Z29" s="14">
        <f>ROUND(МАКС_год!Z29-МАКС_1кв!Z29-МАКС_2кв!Z29-МАКС_3кв!Z29-МАКС_4кв!Z29,2)</f>
        <v>0</v>
      </c>
      <c r="AA29" s="14">
        <f>ROUND(МАКС_год!AA29-МАКС_1кв!AA29-МАКС_2кв!AA29-МАКС_3кв!AA29-МАКС_4кв!AA29,2)</f>
        <v>0</v>
      </c>
      <c r="AB29" s="14">
        <f>ROUND(МАКС_год!AB29-МАКС_1кв!AB29-МАКС_2кв!AB29-МАКС_3кв!AB29-МАКС_4кв!AB29,2)</f>
        <v>0</v>
      </c>
      <c r="AC29" s="14">
        <f>ROUND(МАКС_год!AC29-МАКС_1кв!AC29-МАКС_2кв!AC29-МАКС_3кв!AC29-МАКС_4кв!AC29,2)</f>
        <v>0</v>
      </c>
      <c r="AD29" s="14">
        <f>ROUND(МАКС_год!AD29-МАКС_1кв!AD29-МАКС_2кв!AD29-МАКС_3кв!AD29-МАКС_4кв!AD29,2)</f>
        <v>0</v>
      </c>
      <c r="AE29" s="14">
        <f>ROUND(МАКС_год!AE29-МАКС_1кв!AE29-МАКС_2кв!AE29-МАКС_3кв!AE29-МАКС_4кв!AE29,2)</f>
        <v>0</v>
      </c>
      <c r="AF29" s="14">
        <f>ROUND(МАКС_год!AF29-МАКС_1кв!AF29-МАКС_2кв!AF29-МАКС_3кв!AF29-МАКС_4кв!AF29,2)</f>
        <v>0</v>
      </c>
      <c r="AG29" s="14">
        <f>ROUND(МАКС_год!AG29-МАКС_1кв!AG29-МАКС_2кв!AG29-МАКС_3кв!AG29-МАКС_4кв!AG29,2)</f>
        <v>0</v>
      </c>
      <c r="AH29" s="14">
        <f>ROUND(МАКС_год!AH29-МАКС_1кв!AH29-МАКС_2кв!AH29-МАКС_3кв!AH29-МАКС_4кв!AH29,2)</f>
        <v>0</v>
      </c>
      <c r="AI29" s="14">
        <f>ROUND(МАКС_год!AI29-МАКС_1кв!AI29-МАКС_2кв!AI29-МАКС_3кв!AI29-МАКС_4кв!AI29,2)</f>
        <v>0</v>
      </c>
      <c r="AJ29" s="15">
        <f>ROUND(МАКС_год!AJ29-МАКС_1кв!AJ29-МАКС_2кв!AJ29-МАКС_3кв!AJ29-МАКС_4кв!AJ29,2)</f>
        <v>0</v>
      </c>
    </row>
    <row r="30" spans="1:36" ht="40.5" x14ac:dyDescent="0.3">
      <c r="A30" s="18"/>
      <c r="B30" s="19" t="s">
        <v>50</v>
      </c>
      <c r="C30" s="15">
        <f>ROUND(МАКС_год!C30-МАКС_1кв!C30-МАКС_2кв!C30-МАКС_3кв!C30-МАКС_4кв!C30,2)</f>
        <v>0</v>
      </c>
      <c r="D30" s="15">
        <f>ROUND(МАКС_год!D30-МАКС_1кв!D30-МАКС_2кв!D30-МАКС_3кв!D30-МАКС_4кв!D30,2)</f>
        <v>0</v>
      </c>
      <c r="E30" s="15">
        <f>ROUND(МАКС_год!E30-МАКС_1кв!E30-МАКС_2кв!E30-МАКС_3кв!E30-МАКС_4кв!E30,2)</f>
        <v>0</v>
      </c>
      <c r="F30" s="15">
        <f>ROUND(МАКС_год!F30-МАКС_1кв!F30-МАКС_2кв!F30-МАКС_3кв!F30-МАКС_4кв!F30,2)</f>
        <v>0</v>
      </c>
      <c r="G30" s="15">
        <f>ROUND(МАКС_год!G30-МАКС_1кв!G30-МАКС_2кв!G30-МАКС_3кв!G30-МАКС_4кв!G30,2)</f>
        <v>0</v>
      </c>
      <c r="H30" s="15">
        <f>ROUND(МАКС_год!H30-МАКС_1кв!H30-МАКС_2кв!H30-МАКС_3кв!H30-МАКС_4кв!H30,2)</f>
        <v>0</v>
      </c>
      <c r="I30" s="15">
        <f>ROUND(МАКС_год!I30-МАКС_1кв!I30-МАКС_2кв!I30-МАКС_3кв!I30-МАКС_4кв!I30,2)</f>
        <v>0</v>
      </c>
      <c r="J30" s="15">
        <f>ROUND(МАКС_год!J30-МАКС_1кв!J30-МАКС_2кв!J30-МАКС_3кв!J30-МАКС_4кв!J30,2)</f>
        <v>0</v>
      </c>
      <c r="K30" s="15">
        <f>ROUND(МАКС_год!K30-МАКС_1кв!K30-МАКС_2кв!K30-МАКС_3кв!K30-МАКС_4кв!K30,2)</f>
        <v>0</v>
      </c>
      <c r="L30" s="15">
        <f>ROUND(МАКС_год!L30-МАКС_1кв!L30-МАКС_2кв!L30-МАКС_3кв!L30-МАКС_4кв!L30,2)</f>
        <v>0</v>
      </c>
      <c r="M30" s="15">
        <f>ROUND(МАКС_год!M30-МАКС_1кв!M30-МАКС_2кв!M30-МАКС_3кв!M30-МАКС_4кв!M30,2)</f>
        <v>0</v>
      </c>
      <c r="N30" s="15">
        <f>ROUND(МАКС_год!N30-МАКС_1кв!N30-МАКС_2кв!N30-МАКС_3кв!N30-МАКС_4кв!N30,2)</f>
        <v>0</v>
      </c>
      <c r="O30" s="15">
        <f>ROUND(МАКС_год!O30-МАКС_1кв!O30-МАКС_2кв!O30-МАКС_3кв!O30-МАКС_4кв!O30,2)</f>
        <v>0</v>
      </c>
      <c r="P30" s="15">
        <f>ROUND(МАКС_год!P30-МАКС_1кв!P30-МАКС_2кв!P30-МАКС_3кв!P30-МАКС_4кв!P30,2)</f>
        <v>0</v>
      </c>
      <c r="Q30" s="15">
        <f>ROUND(МАКС_год!Q30-МАКС_1кв!Q30-МАКС_2кв!Q30-МАКС_3кв!Q30-МАКС_4кв!Q30,2)</f>
        <v>0</v>
      </c>
      <c r="R30" s="15">
        <f>ROUND(МАКС_год!R30-МАКС_1кв!R30-МАКС_2кв!R30-МАКС_3кв!R30-МАКС_4кв!R30,2)</f>
        <v>0</v>
      </c>
      <c r="S30" s="15">
        <f>ROUND(МАКС_год!S30-МАКС_1кв!S30-МАКС_2кв!S30-МАКС_3кв!S30-МАКС_4кв!S30,2)</f>
        <v>0</v>
      </c>
      <c r="T30" s="15">
        <f>ROUND(МАКС_год!T30-МАКС_1кв!T30-МАКС_2кв!T30-МАКС_3кв!T30-МАКС_4кв!T30,2)</f>
        <v>0</v>
      </c>
      <c r="U30" s="15">
        <f>ROUND(МАКС_год!U30-МАКС_1кв!U30-МАКС_2кв!U30-МАКС_3кв!U30-МАКС_4кв!U30,2)</f>
        <v>0</v>
      </c>
      <c r="V30" s="15">
        <f>ROUND(МАКС_год!V30-МАКС_1кв!V30-МАКС_2кв!V30-МАКС_3кв!V30-МАКС_4кв!V30,2)</f>
        <v>0</v>
      </c>
      <c r="W30" s="15">
        <f>ROUND(МАКС_год!W30-МАКС_1кв!W30-МАКС_2кв!W30-МАКС_3кв!W30-МАКС_4кв!W30,2)</f>
        <v>0</v>
      </c>
      <c r="X30" s="15">
        <f>ROUND(МАКС_год!X30-МАКС_1кв!X30-МАКС_2кв!X30-МАКС_3кв!X30-МАКС_4кв!X30,2)</f>
        <v>0</v>
      </c>
      <c r="Y30" s="15">
        <f>ROUND(МАКС_год!Y30-МАКС_1кв!Y30-МАКС_2кв!Y30-МАКС_3кв!Y30-МАКС_4кв!Y30,2)</f>
        <v>0</v>
      </c>
      <c r="Z30" s="15">
        <f>ROUND(МАКС_год!Z30-МАКС_1кв!Z30-МАКС_2кв!Z30-МАКС_3кв!Z30-МАКС_4кв!Z30,2)</f>
        <v>0</v>
      </c>
      <c r="AA30" s="15">
        <f>ROUND(МАКС_год!AA30-МАКС_1кв!AA30-МАКС_2кв!AA30-МАКС_3кв!AA30-МАКС_4кв!AA30,2)</f>
        <v>0</v>
      </c>
      <c r="AB30" s="15">
        <f>ROUND(МАКС_год!AB30-МАКС_1кв!AB30-МАКС_2кв!AB30-МАКС_3кв!AB30-МАКС_4кв!AB30,2)</f>
        <v>0</v>
      </c>
      <c r="AC30" s="15">
        <f>ROUND(МАКС_год!AC30-МАКС_1кв!AC30-МАКС_2кв!AC30-МАКС_3кв!AC30-МАКС_4кв!AC30,2)</f>
        <v>0</v>
      </c>
      <c r="AD30" s="15">
        <f>ROUND(МАКС_год!AD30-МАКС_1кв!AD30-МАКС_2кв!AD30-МАКС_3кв!AD30-МАКС_4кв!AD30,2)</f>
        <v>0</v>
      </c>
      <c r="AE30" s="15">
        <f>ROUND(МАКС_год!AE30-МАКС_1кв!AE30-МАКС_2кв!AE30-МАКС_3кв!AE30-МАКС_4кв!AE30,2)</f>
        <v>0</v>
      </c>
      <c r="AF30" s="15">
        <f>ROUND(МАКС_год!AF30-МАКС_1кв!AF30-МАКС_2кв!AF30-МАКС_3кв!AF30-МАКС_4кв!AF30,2)</f>
        <v>0</v>
      </c>
      <c r="AG30" s="15">
        <f>ROUND(МАКС_год!AG30-МАКС_1кв!AG30-МАКС_2кв!AG30-МАКС_3кв!AG30-МАКС_4кв!AG30,2)</f>
        <v>0</v>
      </c>
      <c r="AH30" s="15">
        <f>ROUND(МАКС_год!AH30-МАКС_1кв!AH30-МАКС_2кв!AH30-МАКС_3кв!AH30-МАКС_4кв!AH30,2)</f>
        <v>0</v>
      </c>
      <c r="AI30" s="15">
        <f>ROUND(МАКС_год!AI30-МАКС_1кв!AI30-МАКС_2кв!AI30-МАКС_3кв!AI30-МАКС_4кв!AI30,2)</f>
        <v>0</v>
      </c>
      <c r="AJ30" s="15">
        <f>ROUND(МАКС_год!AJ30-МАКС_1кв!AJ30-МАКС_2кв!AJ30-МАКС_3кв!AJ30-МАКС_4кв!AJ30,2)</f>
        <v>0</v>
      </c>
    </row>
    <row r="31" spans="1:36" ht="40.5" x14ac:dyDescent="0.3">
      <c r="A31" s="20">
        <v>12</v>
      </c>
      <c r="B31" s="21" t="s">
        <v>51</v>
      </c>
      <c r="C31" s="14">
        <f>ROUND(МАКС_год!C31-МАКС_1кв!C31-МАКС_2кв!C31-МАКС_3кв!C31-МАКС_4кв!C31,2)</f>
        <v>0</v>
      </c>
      <c r="D31" s="14">
        <f>ROUND(МАКС_год!D31-МАКС_1кв!D31-МАКС_2кв!D31-МАКС_3кв!D31-МАКС_4кв!D31,2)</f>
        <v>0</v>
      </c>
      <c r="E31" s="14">
        <f>ROUND(МАКС_год!E31-МАКС_1кв!E31-МАКС_2кв!E31-МАКС_3кв!E31-МАКС_4кв!E31,2)</f>
        <v>0</v>
      </c>
      <c r="F31" s="14">
        <f>ROUND(МАКС_год!F31-МАКС_1кв!F31-МАКС_2кв!F31-МАКС_3кв!F31-МАКС_4кв!F31,2)</f>
        <v>0</v>
      </c>
      <c r="G31" s="14">
        <f>ROUND(МАКС_год!G31-МАКС_1кв!G31-МАКС_2кв!G31-МАКС_3кв!G31-МАКС_4кв!G31,2)</f>
        <v>0</v>
      </c>
      <c r="H31" s="14">
        <f>ROUND(МАКС_год!H31-МАКС_1кв!H31-МАКС_2кв!H31-МАКС_3кв!H31-МАКС_4кв!H31,2)</f>
        <v>0</v>
      </c>
      <c r="I31" s="14">
        <f>ROUND(МАКС_год!I31-МАКС_1кв!I31-МАКС_2кв!I31-МАКС_3кв!I31-МАКС_4кв!I31,2)</f>
        <v>0</v>
      </c>
      <c r="J31" s="14">
        <f>ROUND(МАКС_год!J31-МАКС_1кв!J31-МАКС_2кв!J31-МАКС_3кв!J31-МАКС_4кв!J31,2)</f>
        <v>0</v>
      </c>
      <c r="K31" s="14">
        <f>ROUND(МАКС_год!K31-МАКС_1кв!K31-МАКС_2кв!K31-МАКС_3кв!K31-МАКС_4кв!K31,2)</f>
        <v>0</v>
      </c>
      <c r="L31" s="14">
        <f>ROUND(МАКС_год!L31-МАКС_1кв!L31-МАКС_2кв!L31-МАКС_3кв!L31-МАКС_4кв!L31,2)</f>
        <v>0</v>
      </c>
      <c r="M31" s="14">
        <f>ROUND(МАКС_год!M31-МАКС_1кв!M31-МАКС_2кв!M31-МАКС_3кв!M31-МАКС_4кв!M31,2)</f>
        <v>0</v>
      </c>
      <c r="N31" s="14">
        <f>ROUND(МАКС_год!N31-МАКС_1кв!N31-МАКС_2кв!N31-МАКС_3кв!N31-МАКС_4кв!N31,2)</f>
        <v>0</v>
      </c>
      <c r="O31" s="14">
        <f>ROUND(МАКС_год!O31-МАКС_1кв!O31-МАКС_2кв!O31-МАКС_3кв!O31-МАКС_4кв!O31,2)</f>
        <v>0</v>
      </c>
      <c r="P31" s="14">
        <f>ROUND(МАКС_год!P31-МАКС_1кв!P31-МАКС_2кв!P31-МАКС_3кв!P31-МАКС_4кв!P31,2)</f>
        <v>0</v>
      </c>
      <c r="Q31" s="14">
        <f>ROUND(МАКС_год!Q31-МАКС_1кв!Q31-МАКС_2кв!Q31-МАКС_3кв!Q31-МАКС_4кв!Q31,2)</f>
        <v>0</v>
      </c>
      <c r="R31" s="14">
        <f>ROUND(МАКС_год!R31-МАКС_1кв!R31-МАКС_2кв!R31-МАКС_3кв!R31-МАКС_4кв!R31,2)</f>
        <v>0</v>
      </c>
      <c r="S31" s="14">
        <f>ROUND(МАКС_год!S31-МАКС_1кв!S31-МАКС_2кв!S31-МАКС_3кв!S31-МАКС_4кв!S31,2)</f>
        <v>0</v>
      </c>
      <c r="T31" s="14">
        <f>ROUND(МАКС_год!T31-МАКС_1кв!T31-МАКС_2кв!T31-МАКС_3кв!T31-МАКС_4кв!T31,2)</f>
        <v>0</v>
      </c>
      <c r="U31" s="14">
        <f>ROUND(МАКС_год!U31-МАКС_1кв!U31-МАКС_2кв!U31-МАКС_3кв!U31-МАКС_4кв!U31,2)</f>
        <v>0</v>
      </c>
      <c r="V31" s="14">
        <f>ROUND(МАКС_год!V31-МАКС_1кв!V31-МАКС_2кв!V31-МАКС_3кв!V31-МАКС_4кв!V31,2)</f>
        <v>0</v>
      </c>
      <c r="W31" s="14">
        <f>ROUND(МАКС_год!W31-МАКС_1кв!W31-МАКС_2кв!W31-МАКС_3кв!W31-МАКС_4кв!W31,2)</f>
        <v>0</v>
      </c>
      <c r="X31" s="14">
        <f>ROUND(МАКС_год!X31-МАКС_1кв!X31-МАКС_2кв!X31-МАКС_3кв!X31-МАКС_4кв!X31,2)</f>
        <v>0</v>
      </c>
      <c r="Y31" s="14">
        <f>ROUND(МАКС_год!Y31-МАКС_1кв!Y31-МАКС_2кв!Y31-МАКС_3кв!Y31-МАКС_4кв!Y31,2)</f>
        <v>0</v>
      </c>
      <c r="Z31" s="14">
        <f>ROUND(МАКС_год!Z31-МАКС_1кв!Z31-МАКС_2кв!Z31-МАКС_3кв!Z31-МАКС_4кв!Z31,2)</f>
        <v>0</v>
      </c>
      <c r="AA31" s="14">
        <f>ROUND(МАКС_год!AA31-МАКС_1кв!AA31-МАКС_2кв!AA31-МАКС_3кв!AA31-МАКС_4кв!AA31,2)</f>
        <v>0</v>
      </c>
      <c r="AB31" s="14">
        <f>ROUND(МАКС_год!AB31-МАКС_1кв!AB31-МАКС_2кв!AB31-МАКС_3кв!AB31-МАКС_4кв!AB31,2)</f>
        <v>0</v>
      </c>
      <c r="AC31" s="14">
        <f>ROUND(МАКС_год!AC31-МАКС_1кв!AC31-МАКС_2кв!AC31-МАКС_3кв!AC31-МАКС_4кв!AC31,2)</f>
        <v>0</v>
      </c>
      <c r="AD31" s="14">
        <f>ROUND(МАКС_год!AD31-МАКС_1кв!AD31-МАКС_2кв!AD31-МАКС_3кв!AD31-МАКС_4кв!AD31,2)</f>
        <v>0</v>
      </c>
      <c r="AE31" s="14">
        <f>ROUND(МАКС_год!AE31-МАКС_1кв!AE31-МАКС_2кв!AE31-МАКС_3кв!AE31-МАКС_4кв!AE31,2)</f>
        <v>0</v>
      </c>
      <c r="AF31" s="14">
        <f>ROUND(МАКС_год!AF31-МАКС_1кв!AF31-МАКС_2кв!AF31-МАКС_3кв!AF31-МАКС_4кв!AF31,2)</f>
        <v>0</v>
      </c>
      <c r="AG31" s="14">
        <f>ROUND(МАКС_год!AG31-МАКС_1кв!AG31-МАКС_2кв!AG31-МАКС_3кв!AG31-МАКС_4кв!AG31,2)</f>
        <v>0</v>
      </c>
      <c r="AH31" s="14">
        <f>ROUND(МАКС_год!AH31-МАКС_1кв!AH31-МАКС_2кв!AH31-МАКС_3кв!AH31-МАКС_4кв!AH31,2)</f>
        <v>0</v>
      </c>
      <c r="AI31" s="14">
        <f>ROUND(МАКС_год!AI31-МАКС_1кв!AI31-МАКС_2кв!AI31-МАКС_3кв!AI31-МАКС_4кв!AI31,2)</f>
        <v>0</v>
      </c>
      <c r="AJ31" s="15">
        <f>ROUND(МАКС_год!AJ31-МАКС_1кв!AJ31-МАКС_2кв!AJ31-МАКС_3кв!AJ31-МАКС_4кв!AJ31,2)</f>
        <v>0</v>
      </c>
    </row>
    <row r="32" spans="1:36" ht="20.25" x14ac:dyDescent="0.3">
      <c r="A32" s="20">
        <v>13</v>
      </c>
      <c r="B32" s="21" t="s">
        <v>52</v>
      </c>
      <c r="C32" s="14">
        <f>ROUND(МАКС_год!C32-МАКС_1кв!C32-МАКС_2кв!C32-МАКС_3кв!C32-МАКС_4кв!C32,2)</f>
        <v>0</v>
      </c>
      <c r="D32" s="14">
        <f>ROUND(МАКС_год!D32-МАКС_1кв!D32-МАКС_2кв!D32-МАКС_3кв!D32-МАКС_4кв!D32,2)</f>
        <v>0</v>
      </c>
      <c r="E32" s="14">
        <f>ROUND(МАКС_год!E32-МАКС_1кв!E32-МАКС_2кв!E32-МАКС_3кв!E32-МАКС_4кв!E32,2)</f>
        <v>0</v>
      </c>
      <c r="F32" s="14">
        <f>ROUND(МАКС_год!F32-МАКС_1кв!F32-МАКС_2кв!F32-МАКС_3кв!F32-МАКС_4кв!F32,2)</f>
        <v>0</v>
      </c>
      <c r="G32" s="14">
        <f>ROUND(МАКС_год!G32-МАКС_1кв!G32-МАКС_2кв!G32-МАКС_3кв!G32-МАКС_4кв!G32,2)</f>
        <v>0</v>
      </c>
      <c r="H32" s="14">
        <f>ROUND(МАКС_год!H32-МАКС_1кв!H32-МАКС_2кв!H32-МАКС_3кв!H32-МАКС_4кв!H32,2)</f>
        <v>0</v>
      </c>
      <c r="I32" s="14">
        <f>ROUND(МАКС_год!I32-МАКС_1кв!I32-МАКС_2кв!I32-МАКС_3кв!I32-МАКС_4кв!I32,2)</f>
        <v>0</v>
      </c>
      <c r="J32" s="14">
        <f>ROUND(МАКС_год!J32-МАКС_1кв!J32-МАКС_2кв!J32-МАКС_3кв!J32-МАКС_4кв!J32,2)</f>
        <v>0</v>
      </c>
      <c r="K32" s="14">
        <f>ROUND(МАКС_год!K32-МАКС_1кв!K32-МАКС_2кв!K32-МАКС_3кв!K32-МАКС_4кв!K32,2)</f>
        <v>0</v>
      </c>
      <c r="L32" s="14">
        <f>ROUND(МАКС_год!L32-МАКС_1кв!L32-МАКС_2кв!L32-МАКС_3кв!L32-МАКС_4кв!L32,2)</f>
        <v>0</v>
      </c>
      <c r="M32" s="14">
        <f>ROUND(МАКС_год!M32-МАКС_1кв!M32-МАКС_2кв!M32-МАКС_3кв!M32-МАКС_4кв!M32,2)</f>
        <v>0</v>
      </c>
      <c r="N32" s="14">
        <f>ROUND(МАКС_год!N32-МАКС_1кв!N32-МАКС_2кв!N32-МАКС_3кв!N32-МАКС_4кв!N32,2)</f>
        <v>0</v>
      </c>
      <c r="O32" s="14">
        <f>ROUND(МАКС_год!O32-МАКС_1кв!O32-МАКС_2кв!O32-МАКС_3кв!O32-МАКС_4кв!O32,2)</f>
        <v>0</v>
      </c>
      <c r="P32" s="14">
        <f>ROUND(МАКС_год!P32-МАКС_1кв!P32-МАКС_2кв!P32-МАКС_3кв!P32-МАКС_4кв!P32,2)</f>
        <v>0</v>
      </c>
      <c r="Q32" s="14">
        <f>ROUND(МАКС_год!Q32-МАКС_1кв!Q32-МАКС_2кв!Q32-МАКС_3кв!Q32-МАКС_4кв!Q32,2)</f>
        <v>0</v>
      </c>
      <c r="R32" s="14">
        <f>ROUND(МАКС_год!R32-МАКС_1кв!R32-МАКС_2кв!R32-МАКС_3кв!R32-МАКС_4кв!R32,2)</f>
        <v>0</v>
      </c>
      <c r="S32" s="14">
        <f>ROUND(МАКС_год!S32-МАКС_1кв!S32-МАКС_2кв!S32-МАКС_3кв!S32-МАКС_4кв!S32,2)</f>
        <v>0</v>
      </c>
      <c r="T32" s="14">
        <f>ROUND(МАКС_год!T32-МАКС_1кв!T32-МАКС_2кв!T32-МАКС_3кв!T32-МАКС_4кв!T32,2)</f>
        <v>0</v>
      </c>
      <c r="U32" s="14">
        <f>ROUND(МАКС_год!U32-МАКС_1кв!U32-МАКС_2кв!U32-МАКС_3кв!U32-МАКС_4кв!U32,2)</f>
        <v>0</v>
      </c>
      <c r="V32" s="14">
        <f>ROUND(МАКС_год!V32-МАКС_1кв!V32-МАКС_2кв!V32-МАКС_3кв!V32-МАКС_4кв!V32,2)</f>
        <v>0</v>
      </c>
      <c r="W32" s="14">
        <f>ROUND(МАКС_год!W32-МАКС_1кв!W32-МАКС_2кв!W32-МАКС_3кв!W32-МАКС_4кв!W32,2)</f>
        <v>0</v>
      </c>
      <c r="X32" s="14">
        <f>ROUND(МАКС_год!X32-МАКС_1кв!X32-МАКС_2кв!X32-МАКС_3кв!X32-МАКС_4кв!X32,2)</f>
        <v>0</v>
      </c>
      <c r="Y32" s="14">
        <f>ROUND(МАКС_год!Y32-МАКС_1кв!Y32-МАКС_2кв!Y32-МАКС_3кв!Y32-МАКС_4кв!Y32,2)</f>
        <v>0</v>
      </c>
      <c r="Z32" s="14">
        <f>ROUND(МАКС_год!Z32-МАКС_1кв!Z32-МАКС_2кв!Z32-МАКС_3кв!Z32-МАКС_4кв!Z32,2)</f>
        <v>0</v>
      </c>
      <c r="AA32" s="14">
        <f>ROUND(МАКС_год!AA32-МАКС_1кв!AA32-МАКС_2кв!AA32-МАКС_3кв!AA32-МАКС_4кв!AA32,2)</f>
        <v>0</v>
      </c>
      <c r="AB32" s="14">
        <f>ROUND(МАКС_год!AB32-МАКС_1кв!AB32-МАКС_2кв!AB32-МАКС_3кв!AB32-МАКС_4кв!AB32,2)</f>
        <v>0</v>
      </c>
      <c r="AC32" s="14">
        <f>ROUND(МАКС_год!AC32-МАКС_1кв!AC32-МАКС_2кв!AC32-МАКС_3кв!AC32-МАКС_4кв!AC32,2)</f>
        <v>0</v>
      </c>
      <c r="AD32" s="14">
        <f>ROUND(МАКС_год!AD32-МАКС_1кв!AD32-МАКС_2кв!AD32-МАКС_3кв!AD32-МАКС_4кв!AD32,2)</f>
        <v>0</v>
      </c>
      <c r="AE32" s="14">
        <f>ROUND(МАКС_год!AE32-МАКС_1кв!AE32-МАКС_2кв!AE32-МАКС_3кв!AE32-МАКС_4кв!AE32,2)</f>
        <v>0</v>
      </c>
      <c r="AF32" s="14">
        <f>ROUND(МАКС_год!AF32-МАКС_1кв!AF32-МАКС_2кв!AF32-МАКС_3кв!AF32-МАКС_4кв!AF32,2)</f>
        <v>0</v>
      </c>
      <c r="AG32" s="14">
        <f>ROUND(МАКС_год!AG32-МАКС_1кв!AG32-МАКС_2кв!AG32-МАКС_3кв!AG32-МАКС_4кв!AG32,2)</f>
        <v>0</v>
      </c>
      <c r="AH32" s="14">
        <f>ROUND(МАКС_год!AH32-МАКС_1кв!AH32-МАКС_2кв!AH32-МАКС_3кв!AH32-МАКС_4кв!AH32,2)</f>
        <v>0</v>
      </c>
      <c r="AI32" s="14">
        <f>ROUND(МАКС_год!AI32-МАКС_1кв!AI32-МАКС_2кв!AI32-МАКС_3кв!AI32-МАКС_4кв!AI32,2)</f>
        <v>0</v>
      </c>
      <c r="AJ32" s="15">
        <f>ROUND(МАКС_год!AJ32-МАКС_1кв!AJ32-МАКС_2кв!AJ32-МАКС_3кв!AJ32-МАКС_4кв!AJ32,2)</f>
        <v>0</v>
      </c>
    </row>
    <row r="33" spans="1:36" ht="20.25" x14ac:dyDescent="0.3">
      <c r="A33" s="20">
        <v>14</v>
      </c>
      <c r="B33" s="21" t="s">
        <v>53</v>
      </c>
      <c r="C33" s="14">
        <f>ROUND(МАКС_год!C33-МАКС_1кв!C33-МАКС_2кв!C33-МАКС_3кв!C33-МАКС_4кв!C33,2)</f>
        <v>0</v>
      </c>
      <c r="D33" s="14">
        <f>ROUND(МАКС_год!D33-МАКС_1кв!D33-МАКС_2кв!D33-МАКС_3кв!D33-МАКС_4кв!D33,2)</f>
        <v>0</v>
      </c>
      <c r="E33" s="14">
        <f>ROUND(МАКС_год!E33-МАКС_1кв!E33-МАКС_2кв!E33-МАКС_3кв!E33-МАКС_4кв!E33,2)</f>
        <v>0</v>
      </c>
      <c r="F33" s="14">
        <f>ROUND(МАКС_год!F33-МАКС_1кв!F33-МАКС_2кв!F33-МАКС_3кв!F33-МАКС_4кв!F33,2)</f>
        <v>0</v>
      </c>
      <c r="G33" s="14">
        <f>ROUND(МАКС_год!G33-МАКС_1кв!G33-МАКС_2кв!G33-МАКС_3кв!G33-МАКС_4кв!G33,2)</f>
        <v>0</v>
      </c>
      <c r="H33" s="14">
        <f>ROUND(МАКС_год!H33-МАКС_1кв!H33-МАКС_2кв!H33-МАКС_3кв!H33-МАКС_4кв!H33,2)</f>
        <v>0</v>
      </c>
      <c r="I33" s="14">
        <f>ROUND(МАКС_год!I33-МАКС_1кв!I33-МАКС_2кв!I33-МАКС_3кв!I33-МАКС_4кв!I33,2)</f>
        <v>0</v>
      </c>
      <c r="J33" s="14">
        <f>ROUND(МАКС_год!J33-МАКС_1кв!J33-МАКС_2кв!J33-МАКС_3кв!J33-МАКС_4кв!J33,2)</f>
        <v>0</v>
      </c>
      <c r="K33" s="14">
        <f>ROUND(МАКС_год!K33-МАКС_1кв!K33-МАКС_2кв!K33-МАКС_3кв!K33-МАКС_4кв!K33,2)</f>
        <v>0</v>
      </c>
      <c r="L33" s="14">
        <f>ROUND(МАКС_год!L33-МАКС_1кв!L33-МАКС_2кв!L33-МАКС_3кв!L33-МАКС_4кв!L33,2)</f>
        <v>0</v>
      </c>
      <c r="M33" s="14">
        <f>ROUND(МАКС_год!M33-МАКС_1кв!M33-МАКС_2кв!M33-МАКС_3кв!M33-МАКС_4кв!M33,2)</f>
        <v>0</v>
      </c>
      <c r="N33" s="14">
        <f>ROUND(МАКС_год!N33-МАКС_1кв!N33-МАКС_2кв!N33-МАКС_3кв!N33-МАКС_4кв!N33,2)</f>
        <v>0</v>
      </c>
      <c r="O33" s="14">
        <f>ROUND(МАКС_год!O33-МАКС_1кв!O33-МАКС_2кв!O33-МАКС_3кв!O33-МАКС_4кв!O33,2)</f>
        <v>0</v>
      </c>
      <c r="P33" s="14">
        <f>ROUND(МАКС_год!P33-МАКС_1кв!P33-МАКС_2кв!P33-МАКС_3кв!P33-МАКС_4кв!P33,2)</f>
        <v>0</v>
      </c>
      <c r="Q33" s="14">
        <f>ROUND(МАКС_год!Q33-МАКС_1кв!Q33-МАКС_2кв!Q33-МАКС_3кв!Q33-МАКС_4кв!Q33,2)</f>
        <v>0</v>
      </c>
      <c r="R33" s="14">
        <f>ROUND(МАКС_год!R33-МАКС_1кв!R33-МАКС_2кв!R33-МАКС_3кв!R33-МАКС_4кв!R33,2)</f>
        <v>0</v>
      </c>
      <c r="S33" s="14">
        <f>ROUND(МАКС_год!S33-МАКС_1кв!S33-МАКС_2кв!S33-МАКС_3кв!S33-МАКС_4кв!S33,2)</f>
        <v>0</v>
      </c>
      <c r="T33" s="14">
        <f>ROUND(МАКС_год!T33-МАКС_1кв!T33-МАКС_2кв!T33-МАКС_3кв!T33-МАКС_4кв!T33,2)</f>
        <v>0</v>
      </c>
      <c r="U33" s="14">
        <f>ROUND(МАКС_год!U33-МАКС_1кв!U33-МАКС_2кв!U33-МАКС_3кв!U33-МАКС_4кв!U33,2)</f>
        <v>0</v>
      </c>
      <c r="V33" s="14">
        <f>ROUND(МАКС_год!V33-МАКС_1кв!V33-МАКС_2кв!V33-МАКС_3кв!V33-МАКС_4кв!V33,2)</f>
        <v>0</v>
      </c>
      <c r="W33" s="14">
        <f>ROUND(МАКС_год!W33-МАКС_1кв!W33-МАКС_2кв!W33-МАКС_3кв!W33-МАКС_4кв!W33,2)</f>
        <v>0</v>
      </c>
      <c r="X33" s="14">
        <f>ROUND(МАКС_год!X33-МАКС_1кв!X33-МАКС_2кв!X33-МАКС_3кв!X33-МАКС_4кв!X33,2)</f>
        <v>0</v>
      </c>
      <c r="Y33" s="14">
        <f>ROUND(МАКС_год!Y33-МАКС_1кв!Y33-МАКС_2кв!Y33-МАКС_3кв!Y33-МАКС_4кв!Y33,2)</f>
        <v>0</v>
      </c>
      <c r="Z33" s="14">
        <f>ROUND(МАКС_год!Z33-МАКС_1кв!Z33-МАКС_2кв!Z33-МАКС_3кв!Z33-МАКС_4кв!Z33,2)</f>
        <v>0</v>
      </c>
      <c r="AA33" s="14">
        <f>ROUND(МАКС_год!AA33-МАКС_1кв!AA33-МАКС_2кв!AA33-МАКС_3кв!AA33-МАКС_4кв!AA33,2)</f>
        <v>0</v>
      </c>
      <c r="AB33" s="14">
        <f>ROUND(МАКС_год!AB33-МАКС_1кв!AB33-МАКС_2кв!AB33-МАКС_3кв!AB33-МАКС_4кв!AB33,2)</f>
        <v>0</v>
      </c>
      <c r="AC33" s="14">
        <f>ROUND(МАКС_год!AC33-МАКС_1кв!AC33-МАКС_2кв!AC33-МАКС_3кв!AC33-МАКС_4кв!AC33,2)</f>
        <v>0</v>
      </c>
      <c r="AD33" s="14">
        <f>ROUND(МАКС_год!AD33-МАКС_1кв!AD33-МАКС_2кв!AD33-МАКС_3кв!AD33-МАКС_4кв!AD33,2)</f>
        <v>0</v>
      </c>
      <c r="AE33" s="14">
        <f>ROUND(МАКС_год!AE33-МАКС_1кв!AE33-МАКС_2кв!AE33-МАКС_3кв!AE33-МАКС_4кв!AE33,2)</f>
        <v>0</v>
      </c>
      <c r="AF33" s="14">
        <f>ROUND(МАКС_год!AF33-МАКС_1кв!AF33-МАКС_2кв!AF33-МАКС_3кв!AF33-МАКС_4кв!AF33,2)</f>
        <v>0</v>
      </c>
      <c r="AG33" s="14">
        <f>ROUND(МАКС_год!AG33-МАКС_1кв!AG33-МАКС_2кв!AG33-МАКС_3кв!AG33-МАКС_4кв!AG33,2)</f>
        <v>0</v>
      </c>
      <c r="AH33" s="14">
        <f>ROUND(МАКС_год!AH33-МАКС_1кв!AH33-МАКС_2кв!AH33-МАКС_3кв!AH33-МАКС_4кв!AH33,2)</f>
        <v>0</v>
      </c>
      <c r="AI33" s="14">
        <f>ROUND(МАКС_год!AI33-МАКС_1кв!AI33-МАКС_2кв!AI33-МАКС_3кв!AI33-МАКС_4кв!AI33,2)</f>
        <v>0</v>
      </c>
      <c r="AJ33" s="15">
        <f>ROUND(МАКС_год!AJ33-МАКС_1кв!AJ33-МАКС_2кв!AJ33-МАКС_3кв!AJ33-МАКС_4кв!AJ33,2)</f>
        <v>0</v>
      </c>
    </row>
    <row r="34" spans="1:36" ht="40.5" x14ac:dyDescent="0.3">
      <c r="A34" s="18"/>
      <c r="B34" s="19" t="s">
        <v>54</v>
      </c>
      <c r="C34" s="15">
        <f>ROUND(МАКС_год!C34-МАКС_1кв!C34-МАКС_2кв!C34-МАКС_3кв!C34-МАКС_4кв!C34,2)</f>
        <v>0</v>
      </c>
      <c r="D34" s="15">
        <f>ROUND(МАКС_год!D34-МАКС_1кв!D34-МАКС_2кв!D34-МАКС_3кв!D34-МАКС_4кв!D34,2)</f>
        <v>0</v>
      </c>
      <c r="E34" s="15">
        <f>ROUND(МАКС_год!E34-МАКС_1кв!E34-МАКС_2кв!E34-МАКС_3кв!E34-МАКС_4кв!E34,2)</f>
        <v>0</v>
      </c>
      <c r="F34" s="15">
        <f>ROUND(МАКС_год!F34-МАКС_1кв!F34-МАКС_2кв!F34-МАКС_3кв!F34-МАКС_4кв!F34,2)</f>
        <v>0</v>
      </c>
      <c r="G34" s="15">
        <f>ROUND(МАКС_год!G34-МАКС_1кв!G34-МАКС_2кв!G34-МАКС_3кв!G34-МАКС_4кв!G34,2)</f>
        <v>0</v>
      </c>
      <c r="H34" s="15">
        <f>ROUND(МАКС_год!H34-МАКС_1кв!H34-МАКС_2кв!H34-МАКС_3кв!H34-МАКС_4кв!H34,2)</f>
        <v>0</v>
      </c>
      <c r="I34" s="15">
        <f>ROUND(МАКС_год!I34-МАКС_1кв!I34-МАКС_2кв!I34-МАКС_3кв!I34-МАКС_4кв!I34,2)</f>
        <v>0</v>
      </c>
      <c r="J34" s="15">
        <f>ROUND(МАКС_год!J34-МАКС_1кв!J34-МАКС_2кв!J34-МАКС_3кв!J34-МАКС_4кв!J34,2)</f>
        <v>0</v>
      </c>
      <c r="K34" s="15">
        <f>ROUND(МАКС_год!K34-МАКС_1кв!K34-МАКС_2кв!K34-МАКС_3кв!K34-МАКС_4кв!K34,2)</f>
        <v>0</v>
      </c>
      <c r="L34" s="15">
        <f>ROUND(МАКС_год!L34-МАКС_1кв!L34-МАКС_2кв!L34-МАКС_3кв!L34-МАКС_4кв!L34,2)</f>
        <v>0</v>
      </c>
      <c r="M34" s="15">
        <f>ROUND(МАКС_год!M34-МАКС_1кв!M34-МАКС_2кв!M34-МАКС_3кв!M34-МАКС_4кв!M34,2)</f>
        <v>0</v>
      </c>
      <c r="N34" s="15">
        <f>ROUND(МАКС_год!N34-МАКС_1кв!N34-МАКС_2кв!N34-МАКС_3кв!N34-МАКС_4кв!N34,2)</f>
        <v>0</v>
      </c>
      <c r="O34" s="15">
        <f>ROUND(МАКС_год!O34-МАКС_1кв!O34-МАКС_2кв!O34-МАКС_3кв!O34-МАКС_4кв!O34,2)</f>
        <v>0</v>
      </c>
      <c r="P34" s="15">
        <f>ROUND(МАКС_год!P34-МАКС_1кв!P34-МАКС_2кв!P34-МАКС_3кв!P34-МАКС_4кв!P34,2)</f>
        <v>0</v>
      </c>
      <c r="Q34" s="15">
        <f>ROUND(МАКС_год!Q34-МАКС_1кв!Q34-МАКС_2кв!Q34-МАКС_3кв!Q34-МАКС_4кв!Q34,2)</f>
        <v>0</v>
      </c>
      <c r="R34" s="15">
        <f>ROUND(МАКС_год!R34-МАКС_1кв!R34-МАКС_2кв!R34-МАКС_3кв!R34-МАКС_4кв!R34,2)</f>
        <v>0</v>
      </c>
      <c r="S34" s="15">
        <f>ROUND(МАКС_год!S34-МАКС_1кв!S34-МАКС_2кв!S34-МАКС_3кв!S34-МАКС_4кв!S34,2)</f>
        <v>0</v>
      </c>
      <c r="T34" s="15">
        <f>ROUND(МАКС_год!T34-МАКС_1кв!T34-МАКС_2кв!T34-МАКС_3кв!T34-МАКС_4кв!T34,2)</f>
        <v>0</v>
      </c>
      <c r="U34" s="15">
        <f>ROUND(МАКС_год!U34-МАКС_1кв!U34-МАКС_2кв!U34-МАКС_3кв!U34-МАКС_4кв!U34,2)</f>
        <v>0</v>
      </c>
      <c r="V34" s="15">
        <f>ROUND(МАКС_год!V34-МАКС_1кв!V34-МАКС_2кв!V34-МАКС_3кв!V34-МАКС_4кв!V34,2)</f>
        <v>0</v>
      </c>
      <c r="W34" s="15">
        <f>ROUND(МАКС_год!W34-МАКС_1кв!W34-МАКС_2кв!W34-МАКС_3кв!W34-МАКС_4кв!W34,2)</f>
        <v>0</v>
      </c>
      <c r="X34" s="15">
        <f>ROUND(МАКС_год!X34-МАКС_1кв!X34-МАКС_2кв!X34-МАКС_3кв!X34-МАКС_4кв!X34,2)</f>
        <v>0</v>
      </c>
      <c r="Y34" s="15">
        <f>ROUND(МАКС_год!Y34-МАКС_1кв!Y34-МАКС_2кв!Y34-МАКС_3кв!Y34-МАКС_4кв!Y34,2)</f>
        <v>0</v>
      </c>
      <c r="Z34" s="15">
        <f>ROUND(МАКС_год!Z34-МАКС_1кв!Z34-МАКС_2кв!Z34-МАКС_3кв!Z34-МАКС_4кв!Z34,2)</f>
        <v>0</v>
      </c>
      <c r="AA34" s="15">
        <f>ROUND(МАКС_год!AA34-МАКС_1кв!AA34-МАКС_2кв!AA34-МАКС_3кв!AA34-МАКС_4кв!AA34,2)</f>
        <v>0</v>
      </c>
      <c r="AB34" s="15">
        <f>ROUND(МАКС_год!AB34-МАКС_1кв!AB34-МАКС_2кв!AB34-МАКС_3кв!AB34-МАКС_4кв!AB34,2)</f>
        <v>0</v>
      </c>
      <c r="AC34" s="15">
        <f>ROUND(МАКС_год!AC34-МАКС_1кв!AC34-МАКС_2кв!AC34-МАКС_3кв!AC34-МАКС_4кв!AC34,2)</f>
        <v>0</v>
      </c>
      <c r="AD34" s="15">
        <f>ROUND(МАКС_год!AD34-МАКС_1кв!AD34-МАКС_2кв!AD34-МАКС_3кв!AD34-МАКС_4кв!AD34,2)</f>
        <v>0</v>
      </c>
      <c r="AE34" s="15">
        <f>ROUND(МАКС_год!AE34-МАКС_1кв!AE34-МАКС_2кв!AE34-МАКС_3кв!AE34-МАКС_4кв!AE34,2)</f>
        <v>0</v>
      </c>
      <c r="AF34" s="15">
        <f>ROUND(МАКС_год!AF34-МАКС_1кв!AF34-МАКС_2кв!AF34-МАКС_3кв!AF34-МАКС_4кв!AF34,2)</f>
        <v>0</v>
      </c>
      <c r="AG34" s="15">
        <f>ROUND(МАКС_год!AG34-МАКС_1кв!AG34-МАКС_2кв!AG34-МАКС_3кв!AG34-МАКС_4кв!AG34,2)</f>
        <v>0</v>
      </c>
      <c r="AH34" s="15">
        <f>ROUND(МАКС_год!AH34-МАКС_1кв!AH34-МАКС_2кв!AH34-МАКС_3кв!AH34-МАКС_4кв!AH34,2)</f>
        <v>0</v>
      </c>
      <c r="AI34" s="15">
        <f>ROUND(МАКС_год!AI34-МАКС_1кв!AI34-МАКС_2кв!AI34-МАКС_3кв!AI34-МАКС_4кв!AI34,2)</f>
        <v>0</v>
      </c>
      <c r="AJ34" s="15">
        <f>ROUND(МАКС_год!AJ34-МАКС_1кв!AJ34-МАКС_2кв!AJ34-МАКС_3кв!AJ34-МАКС_4кв!AJ34,2)</f>
        <v>0</v>
      </c>
    </row>
    <row r="35" spans="1:36" ht="20.25" x14ac:dyDescent="0.25">
      <c r="A35" s="22">
        <v>15</v>
      </c>
      <c r="B35" s="23" t="s">
        <v>55</v>
      </c>
      <c r="C35" s="14">
        <f>ROUND(МАКС_год!C35-МАКС_1кв!C35-МАКС_2кв!C35-МАКС_3кв!C35-МАКС_4кв!C35,2)</f>
        <v>0</v>
      </c>
      <c r="D35" s="14">
        <f>ROUND(МАКС_год!D35-МАКС_1кв!D35-МАКС_2кв!D35-МАКС_3кв!D35-МАКС_4кв!D35,2)</f>
        <v>0</v>
      </c>
      <c r="E35" s="14">
        <f>ROUND(МАКС_год!E35-МАКС_1кв!E35-МАКС_2кв!E35-МАКС_3кв!E35-МАКС_4кв!E35,2)</f>
        <v>0</v>
      </c>
      <c r="F35" s="14">
        <f>ROUND(МАКС_год!F35-МАКС_1кв!F35-МАКС_2кв!F35-МАКС_3кв!F35-МАКС_4кв!F35,2)</f>
        <v>0</v>
      </c>
      <c r="G35" s="14">
        <f>ROUND(МАКС_год!G35-МАКС_1кв!G35-МАКС_2кв!G35-МАКС_3кв!G35-МАКС_4кв!G35,2)</f>
        <v>0</v>
      </c>
      <c r="H35" s="14">
        <f>ROUND(МАКС_год!H35-МАКС_1кв!H35-МАКС_2кв!H35-МАКС_3кв!H35-МАКС_4кв!H35,2)</f>
        <v>0</v>
      </c>
      <c r="I35" s="14">
        <f>ROUND(МАКС_год!I35-МАКС_1кв!I35-МАКС_2кв!I35-МАКС_3кв!I35-МАКС_4кв!I35,2)</f>
        <v>0</v>
      </c>
      <c r="J35" s="14">
        <f>ROUND(МАКС_год!J35-МАКС_1кв!J35-МАКС_2кв!J35-МАКС_3кв!J35-МАКС_4кв!J35,2)</f>
        <v>0</v>
      </c>
      <c r="K35" s="14">
        <f>ROUND(МАКС_год!K35-МАКС_1кв!K35-МАКС_2кв!K35-МАКС_3кв!K35-МАКС_4кв!K35,2)</f>
        <v>0</v>
      </c>
      <c r="L35" s="14">
        <f>ROUND(МАКС_год!L35-МАКС_1кв!L35-МАКС_2кв!L35-МАКС_3кв!L35-МАКС_4кв!L35,2)</f>
        <v>0</v>
      </c>
      <c r="M35" s="14">
        <f>ROUND(МАКС_год!M35-МАКС_1кв!M35-МАКС_2кв!M35-МАКС_3кв!M35-МАКС_4кв!M35,2)</f>
        <v>0</v>
      </c>
      <c r="N35" s="14">
        <f>ROUND(МАКС_год!N35-МАКС_1кв!N35-МАКС_2кв!N35-МАКС_3кв!N35-МАКС_4кв!N35,2)</f>
        <v>0</v>
      </c>
      <c r="O35" s="14">
        <f>ROUND(МАКС_год!O35-МАКС_1кв!O35-МАКС_2кв!O35-МАКС_3кв!O35-МАКС_4кв!O35,2)</f>
        <v>0</v>
      </c>
      <c r="P35" s="14">
        <f>ROUND(МАКС_год!P35-МАКС_1кв!P35-МАКС_2кв!P35-МАКС_3кв!P35-МАКС_4кв!P35,2)</f>
        <v>0</v>
      </c>
      <c r="Q35" s="14">
        <f>ROUND(МАКС_год!Q35-МАКС_1кв!Q35-МАКС_2кв!Q35-МАКС_3кв!Q35-МАКС_4кв!Q35,2)</f>
        <v>0</v>
      </c>
      <c r="R35" s="14">
        <f>ROUND(МАКС_год!R35-МАКС_1кв!R35-МАКС_2кв!R35-МАКС_3кв!R35-МАКС_4кв!R35,2)</f>
        <v>0</v>
      </c>
      <c r="S35" s="14">
        <f>ROUND(МАКС_год!S35-МАКС_1кв!S35-МАКС_2кв!S35-МАКС_3кв!S35-МАКС_4кв!S35,2)</f>
        <v>0</v>
      </c>
      <c r="T35" s="14">
        <f>ROUND(МАКС_год!T35-МАКС_1кв!T35-МАКС_2кв!T35-МАКС_3кв!T35-МАКС_4кв!T35,2)</f>
        <v>0</v>
      </c>
      <c r="U35" s="14">
        <f>ROUND(МАКС_год!U35-МАКС_1кв!U35-МАКС_2кв!U35-МАКС_3кв!U35-МАКС_4кв!U35,2)</f>
        <v>0</v>
      </c>
      <c r="V35" s="14">
        <f>ROUND(МАКС_год!V35-МАКС_1кв!V35-МАКС_2кв!V35-МАКС_3кв!V35-МАКС_4кв!V35,2)</f>
        <v>0</v>
      </c>
      <c r="W35" s="14">
        <f>ROUND(МАКС_год!W35-МАКС_1кв!W35-МАКС_2кв!W35-МАКС_3кв!W35-МАКС_4кв!W35,2)</f>
        <v>0</v>
      </c>
      <c r="X35" s="14">
        <f>ROUND(МАКС_год!X35-МАКС_1кв!X35-МАКС_2кв!X35-МАКС_3кв!X35-МАКС_4кв!X35,2)</f>
        <v>0</v>
      </c>
      <c r="Y35" s="14">
        <f>ROUND(МАКС_год!Y35-МАКС_1кв!Y35-МАКС_2кв!Y35-МАКС_3кв!Y35-МАКС_4кв!Y35,2)</f>
        <v>0</v>
      </c>
      <c r="Z35" s="14">
        <f>ROUND(МАКС_год!Z35-МАКС_1кв!Z35-МАКС_2кв!Z35-МАКС_3кв!Z35-МАКС_4кв!Z35,2)</f>
        <v>0</v>
      </c>
      <c r="AA35" s="14">
        <f>ROUND(МАКС_год!AA35-МАКС_1кв!AA35-МАКС_2кв!AA35-МАКС_3кв!AA35-МАКС_4кв!AA35,2)</f>
        <v>0</v>
      </c>
      <c r="AB35" s="14">
        <f>ROUND(МАКС_год!AB35-МАКС_1кв!AB35-МАКС_2кв!AB35-МАКС_3кв!AB35-МАКС_4кв!AB35,2)</f>
        <v>0</v>
      </c>
      <c r="AC35" s="14">
        <f>ROUND(МАКС_год!AC35-МАКС_1кв!AC35-МАКС_2кв!AC35-МАКС_3кв!AC35-МАКС_4кв!AC35,2)</f>
        <v>0</v>
      </c>
      <c r="AD35" s="14">
        <f>ROUND(МАКС_год!AD35-МАКС_1кв!AD35-МАКС_2кв!AD35-МАКС_3кв!AD35-МАКС_4кв!AD35,2)</f>
        <v>0</v>
      </c>
      <c r="AE35" s="14">
        <f>ROUND(МАКС_год!AE35-МАКС_1кв!AE35-МАКС_2кв!AE35-МАКС_3кв!AE35-МАКС_4кв!AE35,2)</f>
        <v>0</v>
      </c>
      <c r="AF35" s="14">
        <f>ROUND(МАКС_год!AF35-МАКС_1кв!AF35-МАКС_2кв!AF35-МАКС_3кв!AF35-МАКС_4кв!AF35,2)</f>
        <v>0</v>
      </c>
      <c r="AG35" s="14">
        <f>ROUND(МАКС_год!AG35-МАКС_1кв!AG35-МАКС_2кв!AG35-МАКС_3кв!AG35-МАКС_4кв!AG35,2)</f>
        <v>0</v>
      </c>
      <c r="AH35" s="14">
        <f>ROUND(МАКС_год!AH35-МАКС_1кв!AH35-МАКС_2кв!AH35-МАКС_3кв!AH35-МАКС_4кв!AH35,2)</f>
        <v>0</v>
      </c>
      <c r="AI35" s="14">
        <f>ROUND(МАКС_год!AI35-МАКС_1кв!AI35-МАКС_2кв!AI35-МАКС_3кв!AI35-МАКС_4кв!AI35,2)</f>
        <v>0</v>
      </c>
      <c r="AJ35" s="15">
        <f>ROUND(МАКС_год!AJ35-МАКС_1кв!AJ35-МАКС_2кв!AJ35-МАКС_3кв!AJ35-МАКС_4кв!AJ35,2)</f>
        <v>0</v>
      </c>
    </row>
    <row r="36" spans="1:36" ht="20.25" x14ac:dyDescent="0.3">
      <c r="A36" s="24">
        <v>16</v>
      </c>
      <c r="B36" s="17" t="s">
        <v>56</v>
      </c>
      <c r="C36" s="14">
        <f>ROUND(МАКС_год!C36-МАКС_1кв!C36-МАКС_2кв!C36-МАКС_3кв!C36-МАКС_4кв!C36,2)</f>
        <v>0</v>
      </c>
      <c r="D36" s="14">
        <f>ROUND(МАКС_год!D36-МАКС_1кв!D36-МАКС_2кв!D36-МАКС_3кв!D36-МАКС_4кв!D36,2)</f>
        <v>0</v>
      </c>
      <c r="E36" s="14">
        <f>ROUND(МАКС_год!E36-МАКС_1кв!E36-МАКС_2кв!E36-МАКС_3кв!E36-МАКС_4кв!E36,2)</f>
        <v>0</v>
      </c>
      <c r="F36" s="14">
        <f>ROUND(МАКС_год!F36-МАКС_1кв!F36-МАКС_2кв!F36-МАКС_3кв!F36-МАКС_4кв!F36,2)</f>
        <v>0</v>
      </c>
      <c r="G36" s="14">
        <f>ROUND(МАКС_год!G36-МАКС_1кв!G36-МАКС_2кв!G36-МАКС_3кв!G36-МАКС_4кв!G36,2)</f>
        <v>0</v>
      </c>
      <c r="H36" s="14">
        <f>ROUND(МАКС_год!H36-МАКС_1кв!H36-МАКС_2кв!H36-МАКС_3кв!H36-МАКС_4кв!H36,2)</f>
        <v>0</v>
      </c>
      <c r="I36" s="14">
        <f>ROUND(МАКС_год!I36-МАКС_1кв!I36-МАКС_2кв!I36-МАКС_3кв!I36-МАКС_4кв!I36,2)</f>
        <v>0</v>
      </c>
      <c r="J36" s="14">
        <f>ROUND(МАКС_год!J36-МАКС_1кв!J36-МАКС_2кв!J36-МАКС_3кв!J36-МАКС_4кв!J36,2)</f>
        <v>0</v>
      </c>
      <c r="K36" s="14">
        <f>ROUND(МАКС_год!K36-МАКС_1кв!K36-МАКС_2кв!K36-МАКС_3кв!K36-МАКС_4кв!K36,2)</f>
        <v>0</v>
      </c>
      <c r="L36" s="14">
        <f>ROUND(МАКС_год!L36-МАКС_1кв!L36-МАКС_2кв!L36-МАКС_3кв!L36-МАКС_4кв!L36,2)</f>
        <v>0</v>
      </c>
      <c r="M36" s="14">
        <f>ROUND(МАКС_год!M36-МАКС_1кв!M36-МАКС_2кв!M36-МАКС_3кв!M36-МАКС_4кв!M36,2)</f>
        <v>0</v>
      </c>
      <c r="N36" s="14">
        <f>ROUND(МАКС_год!N36-МАКС_1кв!N36-МАКС_2кв!N36-МАКС_3кв!N36-МАКС_4кв!N36,2)</f>
        <v>0</v>
      </c>
      <c r="O36" s="14">
        <f>ROUND(МАКС_год!O36-МАКС_1кв!O36-МАКС_2кв!O36-МАКС_3кв!O36-МАКС_4кв!O36,2)</f>
        <v>0</v>
      </c>
      <c r="P36" s="14">
        <f>ROUND(МАКС_год!P36-МАКС_1кв!P36-МАКС_2кв!P36-МАКС_3кв!P36-МАКС_4кв!P36,2)</f>
        <v>0</v>
      </c>
      <c r="Q36" s="14">
        <f>ROUND(МАКС_год!Q36-МАКС_1кв!Q36-МАКС_2кв!Q36-МАКС_3кв!Q36-МАКС_4кв!Q36,2)</f>
        <v>0</v>
      </c>
      <c r="R36" s="14">
        <f>ROUND(МАКС_год!R36-МАКС_1кв!R36-МАКС_2кв!R36-МАКС_3кв!R36-МАКС_4кв!R36,2)</f>
        <v>0</v>
      </c>
      <c r="S36" s="14">
        <f>ROUND(МАКС_год!S36-МАКС_1кв!S36-МАКС_2кв!S36-МАКС_3кв!S36-МАКС_4кв!S36,2)</f>
        <v>0</v>
      </c>
      <c r="T36" s="14">
        <f>ROUND(МАКС_год!T36-МАКС_1кв!T36-МАКС_2кв!T36-МАКС_3кв!T36-МАКС_4кв!T36,2)</f>
        <v>0</v>
      </c>
      <c r="U36" s="14">
        <f>ROUND(МАКС_год!U36-МАКС_1кв!U36-МАКС_2кв!U36-МАКС_3кв!U36-МАКС_4кв!U36,2)</f>
        <v>0</v>
      </c>
      <c r="V36" s="14">
        <f>ROUND(МАКС_год!V36-МАКС_1кв!V36-МАКС_2кв!V36-МАКС_3кв!V36-МАКС_4кв!V36,2)</f>
        <v>0</v>
      </c>
      <c r="W36" s="14">
        <f>ROUND(МАКС_год!W36-МАКС_1кв!W36-МАКС_2кв!W36-МАКС_3кв!W36-МАКС_4кв!W36,2)</f>
        <v>0</v>
      </c>
      <c r="X36" s="14">
        <f>ROUND(МАКС_год!X36-МАКС_1кв!X36-МАКС_2кв!X36-МАКС_3кв!X36-МАКС_4кв!X36,2)</f>
        <v>0</v>
      </c>
      <c r="Y36" s="14">
        <f>ROUND(МАКС_год!Y36-МАКС_1кв!Y36-МАКС_2кв!Y36-МАКС_3кв!Y36-МАКС_4кв!Y36,2)</f>
        <v>0</v>
      </c>
      <c r="Z36" s="14">
        <f>ROUND(МАКС_год!Z36-МАКС_1кв!Z36-МАКС_2кв!Z36-МАКС_3кв!Z36-МАКС_4кв!Z36,2)</f>
        <v>0</v>
      </c>
      <c r="AA36" s="14">
        <f>ROUND(МАКС_год!AA36-МАКС_1кв!AA36-МАКС_2кв!AA36-МАКС_3кв!AA36-МАКС_4кв!AA36,2)</f>
        <v>0</v>
      </c>
      <c r="AB36" s="14">
        <f>ROUND(МАКС_год!AB36-МАКС_1кв!AB36-МАКС_2кв!AB36-МАКС_3кв!AB36-МАКС_4кв!AB36,2)</f>
        <v>0</v>
      </c>
      <c r="AC36" s="14">
        <f>ROUND(МАКС_год!AC36-МАКС_1кв!AC36-МАКС_2кв!AC36-МАКС_3кв!AC36-МАКС_4кв!AC36,2)</f>
        <v>0</v>
      </c>
      <c r="AD36" s="14">
        <f>ROUND(МАКС_год!AD36-МАКС_1кв!AD36-МАКС_2кв!AD36-МАКС_3кв!AD36-МАКС_4кв!AD36,2)</f>
        <v>0</v>
      </c>
      <c r="AE36" s="14">
        <f>ROUND(МАКС_год!AE36-МАКС_1кв!AE36-МАКС_2кв!AE36-МАКС_3кв!AE36-МАКС_4кв!AE36,2)</f>
        <v>0</v>
      </c>
      <c r="AF36" s="14">
        <f>ROUND(МАКС_год!AF36-МАКС_1кв!AF36-МАКС_2кв!AF36-МАКС_3кв!AF36-МАКС_4кв!AF36,2)</f>
        <v>0</v>
      </c>
      <c r="AG36" s="14">
        <f>ROUND(МАКС_год!AG36-МАКС_1кв!AG36-МАКС_2кв!AG36-МАКС_3кв!AG36-МАКС_4кв!AG36,2)</f>
        <v>0</v>
      </c>
      <c r="AH36" s="14">
        <f>ROUND(МАКС_год!AH36-МАКС_1кв!AH36-МАКС_2кв!AH36-МАКС_3кв!AH36-МАКС_4кв!AH36,2)</f>
        <v>0</v>
      </c>
      <c r="AI36" s="14">
        <f>ROUND(МАКС_год!AI36-МАКС_1кв!AI36-МАКС_2кв!AI36-МАКС_3кв!AI36-МАКС_4кв!AI36,2)</f>
        <v>0</v>
      </c>
      <c r="AJ36" s="15">
        <f>ROUND(МАКС_год!AJ36-МАКС_1кв!AJ36-МАКС_2кв!AJ36-МАКС_3кв!AJ36-МАКС_4кв!AJ36,2)</f>
        <v>0</v>
      </c>
    </row>
    <row r="37" spans="1:36" ht="20.25" x14ac:dyDescent="0.3">
      <c r="A37" s="24">
        <v>17</v>
      </c>
      <c r="B37" s="17" t="s">
        <v>57</v>
      </c>
      <c r="C37" s="14">
        <f>ROUND(МАКС_год!C37-МАКС_1кв!C37-МАКС_2кв!C37-МАКС_3кв!C37-МАКС_4кв!C37,2)</f>
        <v>0</v>
      </c>
      <c r="D37" s="14">
        <f>ROUND(МАКС_год!D37-МАКС_1кв!D37-МАКС_2кв!D37-МАКС_3кв!D37-МАКС_4кв!D37,2)</f>
        <v>0</v>
      </c>
      <c r="E37" s="14">
        <f>ROUND(МАКС_год!E37-МАКС_1кв!E37-МАКС_2кв!E37-МАКС_3кв!E37-МАКС_4кв!E37,2)</f>
        <v>0</v>
      </c>
      <c r="F37" s="14">
        <f>ROUND(МАКС_год!F37-МАКС_1кв!F37-МАКС_2кв!F37-МАКС_3кв!F37-МАКС_4кв!F37,2)</f>
        <v>0</v>
      </c>
      <c r="G37" s="14">
        <f>ROUND(МАКС_год!G37-МАКС_1кв!G37-МАКС_2кв!G37-МАКС_3кв!G37-МАКС_4кв!G37,2)</f>
        <v>0</v>
      </c>
      <c r="H37" s="14">
        <f>ROUND(МАКС_год!H37-МАКС_1кв!H37-МАКС_2кв!H37-МАКС_3кв!H37-МАКС_4кв!H37,2)</f>
        <v>0</v>
      </c>
      <c r="I37" s="14">
        <f>ROUND(МАКС_год!I37-МАКС_1кв!I37-МАКС_2кв!I37-МАКС_3кв!I37-МАКС_4кв!I37,2)</f>
        <v>0</v>
      </c>
      <c r="J37" s="14">
        <f>ROUND(МАКС_год!J37-МАКС_1кв!J37-МАКС_2кв!J37-МАКС_3кв!J37-МАКС_4кв!J37,2)</f>
        <v>0</v>
      </c>
      <c r="K37" s="14">
        <f>ROUND(МАКС_год!K37-МАКС_1кв!K37-МАКС_2кв!K37-МАКС_3кв!K37-МАКС_4кв!K37,2)</f>
        <v>0</v>
      </c>
      <c r="L37" s="14">
        <f>ROUND(МАКС_год!L37-МАКС_1кв!L37-МАКС_2кв!L37-МАКС_3кв!L37-МАКС_4кв!L37,2)</f>
        <v>0</v>
      </c>
      <c r="M37" s="14">
        <f>ROUND(МАКС_год!M37-МАКС_1кв!M37-МАКС_2кв!M37-МАКС_3кв!M37-МАКС_4кв!M37,2)</f>
        <v>0</v>
      </c>
      <c r="N37" s="14">
        <f>ROUND(МАКС_год!N37-МАКС_1кв!N37-МАКС_2кв!N37-МАКС_3кв!N37-МАКС_4кв!N37,2)</f>
        <v>0</v>
      </c>
      <c r="O37" s="14">
        <f>ROUND(МАКС_год!O37-МАКС_1кв!O37-МАКС_2кв!O37-МАКС_3кв!O37-МАКС_4кв!O37,2)</f>
        <v>0</v>
      </c>
      <c r="P37" s="14">
        <f>ROUND(МАКС_год!P37-МАКС_1кв!P37-МАКС_2кв!P37-МАКС_3кв!P37-МАКС_4кв!P37,2)</f>
        <v>0</v>
      </c>
      <c r="Q37" s="14">
        <f>ROUND(МАКС_год!Q37-МАКС_1кв!Q37-МАКС_2кв!Q37-МАКС_3кв!Q37-МАКС_4кв!Q37,2)</f>
        <v>0</v>
      </c>
      <c r="R37" s="14">
        <f>ROUND(МАКС_год!R37-МАКС_1кв!R37-МАКС_2кв!R37-МАКС_3кв!R37-МАКС_4кв!R37,2)</f>
        <v>0</v>
      </c>
      <c r="S37" s="14">
        <f>ROUND(МАКС_год!S37-МАКС_1кв!S37-МАКС_2кв!S37-МАКС_3кв!S37-МАКС_4кв!S37,2)</f>
        <v>0</v>
      </c>
      <c r="T37" s="14">
        <f>ROUND(МАКС_год!T37-МАКС_1кв!T37-МАКС_2кв!T37-МАКС_3кв!T37-МАКС_4кв!T37,2)</f>
        <v>0</v>
      </c>
      <c r="U37" s="14">
        <f>ROUND(МАКС_год!U37-МАКС_1кв!U37-МАКС_2кв!U37-МАКС_3кв!U37-МАКС_4кв!U37,2)</f>
        <v>0</v>
      </c>
      <c r="V37" s="14">
        <f>ROUND(МАКС_год!V37-МАКС_1кв!V37-МАКС_2кв!V37-МАКС_3кв!V37-МАКС_4кв!V37,2)</f>
        <v>0</v>
      </c>
      <c r="W37" s="14">
        <f>ROUND(МАКС_год!W37-МАКС_1кв!W37-МАКС_2кв!W37-МАКС_3кв!W37-МАКС_4кв!W37,2)</f>
        <v>0</v>
      </c>
      <c r="X37" s="14">
        <f>ROUND(МАКС_год!X37-МАКС_1кв!X37-МАКС_2кв!X37-МАКС_3кв!X37-МАКС_4кв!X37,2)</f>
        <v>0</v>
      </c>
      <c r="Y37" s="14">
        <f>ROUND(МАКС_год!Y37-МАКС_1кв!Y37-МАКС_2кв!Y37-МАКС_3кв!Y37-МАКС_4кв!Y37,2)</f>
        <v>0</v>
      </c>
      <c r="Z37" s="14">
        <f>ROUND(МАКС_год!Z37-МАКС_1кв!Z37-МАКС_2кв!Z37-МАКС_3кв!Z37-МАКС_4кв!Z37,2)</f>
        <v>0</v>
      </c>
      <c r="AA37" s="14">
        <f>ROUND(МАКС_год!AA37-МАКС_1кв!AA37-МАКС_2кв!AA37-МАКС_3кв!AA37-МАКС_4кв!AA37,2)</f>
        <v>0</v>
      </c>
      <c r="AB37" s="14">
        <f>ROUND(МАКС_год!AB37-МАКС_1кв!AB37-МАКС_2кв!AB37-МАКС_3кв!AB37-МАКС_4кв!AB37,2)</f>
        <v>0</v>
      </c>
      <c r="AC37" s="14">
        <f>ROUND(МАКС_год!AC37-МАКС_1кв!AC37-МАКС_2кв!AC37-МАКС_3кв!AC37-МАКС_4кв!AC37,2)</f>
        <v>0</v>
      </c>
      <c r="AD37" s="14">
        <f>ROUND(МАКС_год!AD37-МАКС_1кв!AD37-МАКС_2кв!AD37-МАКС_3кв!AD37-МАКС_4кв!AD37,2)</f>
        <v>0</v>
      </c>
      <c r="AE37" s="14">
        <f>ROUND(МАКС_год!AE37-МАКС_1кв!AE37-МАКС_2кв!AE37-МАКС_3кв!AE37-МАКС_4кв!AE37,2)</f>
        <v>0</v>
      </c>
      <c r="AF37" s="14">
        <f>ROUND(МАКС_год!AF37-МАКС_1кв!AF37-МАКС_2кв!AF37-МАКС_3кв!AF37-МАКС_4кв!AF37,2)</f>
        <v>0</v>
      </c>
      <c r="AG37" s="14">
        <f>ROUND(МАКС_год!AG37-МАКС_1кв!AG37-МАКС_2кв!AG37-МАКС_3кв!AG37-МАКС_4кв!AG37,2)</f>
        <v>0</v>
      </c>
      <c r="AH37" s="14">
        <f>ROUND(МАКС_год!AH37-МАКС_1кв!AH37-МАКС_2кв!AH37-МАКС_3кв!AH37-МАКС_4кв!AH37,2)</f>
        <v>0</v>
      </c>
      <c r="AI37" s="14">
        <f>ROUND(МАКС_год!AI37-МАКС_1кв!AI37-МАКС_2кв!AI37-МАКС_3кв!AI37-МАКС_4кв!AI37,2)</f>
        <v>0</v>
      </c>
      <c r="AJ37" s="15">
        <f>ROUND(МАКС_год!AJ37-МАКС_1кв!AJ37-МАКС_2кв!AJ37-МАКС_3кв!AJ37-МАКС_4кв!AJ37,2)</f>
        <v>0</v>
      </c>
    </row>
    <row r="38" spans="1:36" s="25" customFormat="1" ht="20.25" x14ac:dyDescent="0.3">
      <c r="A38" s="24">
        <v>18</v>
      </c>
      <c r="B38" s="17" t="s">
        <v>58</v>
      </c>
      <c r="C38" s="14">
        <f>ROUND(МАКС_год!C38-МАКС_1кв!C38-МАКС_2кв!C38-МАКС_3кв!C38-МАКС_4кв!C38,2)</f>
        <v>0</v>
      </c>
      <c r="D38" s="14">
        <f>ROUND(МАКС_год!D38-МАКС_1кв!D38-МАКС_2кв!D38-МАКС_3кв!D38-МАКС_4кв!D38,2)</f>
        <v>0</v>
      </c>
      <c r="E38" s="14">
        <f>ROUND(МАКС_год!E38-МАКС_1кв!E38-МАКС_2кв!E38-МАКС_3кв!E38-МАКС_4кв!E38,2)</f>
        <v>0</v>
      </c>
      <c r="F38" s="14">
        <f>ROUND(МАКС_год!F38-МАКС_1кв!F38-МАКС_2кв!F38-МАКС_3кв!F38-МАКС_4кв!F38,2)</f>
        <v>0</v>
      </c>
      <c r="G38" s="14">
        <f>ROUND(МАКС_год!G38-МАКС_1кв!G38-МАКС_2кв!G38-МАКС_3кв!G38-МАКС_4кв!G38,2)</f>
        <v>0</v>
      </c>
      <c r="H38" s="14">
        <f>ROUND(МАКС_год!H38-МАКС_1кв!H38-МАКС_2кв!H38-МАКС_3кв!H38-МАКС_4кв!H38,2)</f>
        <v>0</v>
      </c>
      <c r="I38" s="14">
        <f>ROUND(МАКС_год!I38-МАКС_1кв!I38-МАКС_2кв!I38-МАКС_3кв!I38-МАКС_4кв!I38,2)</f>
        <v>0</v>
      </c>
      <c r="J38" s="14">
        <f>ROUND(МАКС_год!J38-МАКС_1кв!J38-МАКС_2кв!J38-МАКС_3кв!J38-МАКС_4кв!J38,2)</f>
        <v>0</v>
      </c>
      <c r="K38" s="14">
        <f>ROUND(МАКС_год!K38-МАКС_1кв!K38-МАКС_2кв!K38-МАКС_3кв!K38-МАКС_4кв!K38,2)</f>
        <v>0</v>
      </c>
      <c r="L38" s="14">
        <f>ROUND(МАКС_год!L38-МАКС_1кв!L38-МАКС_2кв!L38-МАКС_3кв!L38-МАКС_4кв!L38,2)</f>
        <v>0</v>
      </c>
      <c r="M38" s="14">
        <f>ROUND(МАКС_год!M38-МАКС_1кв!M38-МАКС_2кв!M38-МАКС_3кв!M38-МАКС_4кв!M38,2)</f>
        <v>0</v>
      </c>
      <c r="N38" s="14">
        <f>ROUND(МАКС_год!N38-МАКС_1кв!N38-МАКС_2кв!N38-МАКС_3кв!N38-МАКС_4кв!N38,2)</f>
        <v>0</v>
      </c>
      <c r="O38" s="14">
        <f>ROUND(МАКС_год!O38-МАКС_1кв!O38-МАКС_2кв!O38-МАКС_3кв!O38-МАКС_4кв!O38,2)</f>
        <v>0</v>
      </c>
      <c r="P38" s="14">
        <f>ROUND(МАКС_год!P38-МАКС_1кв!P38-МАКС_2кв!P38-МАКС_3кв!P38-МАКС_4кв!P38,2)</f>
        <v>0</v>
      </c>
      <c r="Q38" s="14">
        <f>ROUND(МАКС_год!Q38-МАКС_1кв!Q38-МАКС_2кв!Q38-МАКС_3кв!Q38-МАКС_4кв!Q38,2)</f>
        <v>0</v>
      </c>
      <c r="R38" s="14">
        <f>ROUND(МАКС_год!R38-МАКС_1кв!R38-МАКС_2кв!R38-МАКС_3кв!R38-МАКС_4кв!R38,2)</f>
        <v>0</v>
      </c>
      <c r="S38" s="14">
        <f>ROUND(МАКС_год!S38-МАКС_1кв!S38-МАКС_2кв!S38-МАКС_3кв!S38-МАКС_4кв!S38,2)</f>
        <v>0</v>
      </c>
      <c r="T38" s="14">
        <f>ROUND(МАКС_год!T38-МАКС_1кв!T38-МАКС_2кв!T38-МАКС_3кв!T38-МАКС_4кв!T38,2)</f>
        <v>0</v>
      </c>
      <c r="U38" s="14">
        <f>ROUND(МАКС_год!U38-МАКС_1кв!U38-МАКС_2кв!U38-МАКС_3кв!U38-МАКС_4кв!U38,2)</f>
        <v>0</v>
      </c>
      <c r="V38" s="14">
        <f>ROUND(МАКС_год!V38-МАКС_1кв!V38-МАКС_2кв!V38-МАКС_3кв!V38-МАКС_4кв!V38,2)</f>
        <v>0</v>
      </c>
      <c r="W38" s="14">
        <f>ROUND(МАКС_год!W38-МАКС_1кв!W38-МАКС_2кв!W38-МАКС_3кв!W38-МАКС_4кв!W38,2)</f>
        <v>0</v>
      </c>
      <c r="X38" s="14">
        <f>ROUND(МАКС_год!X38-МАКС_1кв!X38-МАКС_2кв!X38-МАКС_3кв!X38-МАКС_4кв!X38,2)</f>
        <v>0</v>
      </c>
      <c r="Y38" s="14">
        <f>ROUND(МАКС_год!Y38-МАКС_1кв!Y38-МАКС_2кв!Y38-МАКС_3кв!Y38-МАКС_4кв!Y38,2)</f>
        <v>0</v>
      </c>
      <c r="Z38" s="14">
        <f>ROUND(МАКС_год!Z38-МАКС_1кв!Z38-МАКС_2кв!Z38-МАКС_3кв!Z38-МАКС_4кв!Z38,2)</f>
        <v>0</v>
      </c>
      <c r="AA38" s="14">
        <f>ROUND(МАКС_год!AA38-МАКС_1кв!AA38-МАКС_2кв!AA38-МАКС_3кв!AA38-МАКС_4кв!AA38,2)</f>
        <v>0</v>
      </c>
      <c r="AB38" s="14">
        <f>ROUND(МАКС_год!AB38-МАКС_1кв!AB38-МАКС_2кв!AB38-МАКС_3кв!AB38-МАКС_4кв!AB38,2)</f>
        <v>0</v>
      </c>
      <c r="AC38" s="14">
        <f>ROUND(МАКС_год!AC38-МАКС_1кв!AC38-МАКС_2кв!AC38-МАКС_3кв!AC38-МАКС_4кв!AC38,2)</f>
        <v>0</v>
      </c>
      <c r="AD38" s="14">
        <f>ROUND(МАКС_год!AD38-МАКС_1кв!AD38-МАКС_2кв!AD38-МАКС_3кв!AD38-МАКС_4кв!AD38,2)</f>
        <v>0</v>
      </c>
      <c r="AE38" s="14">
        <f>ROUND(МАКС_год!AE38-МАКС_1кв!AE38-МАКС_2кв!AE38-МАКС_3кв!AE38-МАКС_4кв!AE38,2)</f>
        <v>0</v>
      </c>
      <c r="AF38" s="14">
        <f>ROUND(МАКС_год!AF38-МАКС_1кв!AF38-МАКС_2кв!AF38-МАКС_3кв!AF38-МАКС_4кв!AF38,2)</f>
        <v>0</v>
      </c>
      <c r="AG38" s="14">
        <f>ROUND(МАКС_год!AG38-МАКС_1кв!AG38-МАКС_2кв!AG38-МАКС_3кв!AG38-МАКС_4кв!AG38,2)</f>
        <v>0</v>
      </c>
      <c r="AH38" s="14">
        <f>ROUND(МАКС_год!AH38-МАКС_1кв!AH38-МАКС_2кв!AH38-МАКС_3кв!AH38-МАКС_4кв!AH38,2)</f>
        <v>0</v>
      </c>
      <c r="AI38" s="14">
        <f>ROUND(МАКС_год!AI38-МАКС_1кв!AI38-МАКС_2кв!AI38-МАКС_3кв!AI38-МАКС_4кв!AI38,2)</f>
        <v>0</v>
      </c>
      <c r="AJ38" s="15">
        <f>ROUND(МАКС_год!AJ38-МАКС_1кв!AJ38-МАКС_2кв!AJ38-МАКС_3кв!AJ38-МАКС_4кв!AJ38,2)</f>
        <v>0</v>
      </c>
    </row>
    <row r="39" spans="1:36" s="25" customFormat="1" ht="20.25" x14ac:dyDescent="0.3">
      <c r="A39" s="24">
        <v>19</v>
      </c>
      <c r="B39" s="17" t="s">
        <v>59</v>
      </c>
      <c r="C39" s="14">
        <f>ROUND(МАКС_год!C39-МАКС_1кв!C39-МАКС_2кв!C39-МАКС_3кв!C39-МАКС_4кв!C39,2)</f>
        <v>0</v>
      </c>
      <c r="D39" s="14">
        <f>ROUND(МАКС_год!D39-МАКС_1кв!D39-МАКС_2кв!D39-МАКС_3кв!D39-МАКС_4кв!D39,2)</f>
        <v>0</v>
      </c>
      <c r="E39" s="14">
        <f>ROUND(МАКС_год!E39-МАКС_1кв!E39-МАКС_2кв!E39-МАКС_3кв!E39-МАКС_4кв!E39,2)</f>
        <v>0</v>
      </c>
      <c r="F39" s="14">
        <f>ROUND(МАКС_год!F39-МАКС_1кв!F39-МАКС_2кв!F39-МАКС_3кв!F39-МАКС_4кв!F39,2)</f>
        <v>0</v>
      </c>
      <c r="G39" s="14">
        <f>ROUND(МАКС_год!G39-МАКС_1кв!G39-МАКС_2кв!G39-МАКС_3кв!G39-МАКС_4кв!G39,2)</f>
        <v>0</v>
      </c>
      <c r="H39" s="14">
        <f>ROUND(МАКС_год!H39-МАКС_1кв!H39-МАКС_2кв!H39-МАКС_3кв!H39-МАКС_4кв!H39,2)</f>
        <v>0</v>
      </c>
      <c r="I39" s="14">
        <f>ROUND(МАКС_год!I39-МАКС_1кв!I39-МАКС_2кв!I39-МАКС_3кв!I39-МАКС_4кв!I39,2)</f>
        <v>0</v>
      </c>
      <c r="J39" s="14">
        <f>ROUND(МАКС_год!J39-МАКС_1кв!J39-МАКС_2кв!J39-МАКС_3кв!J39-МАКС_4кв!J39,2)</f>
        <v>0</v>
      </c>
      <c r="K39" s="14">
        <f>ROUND(МАКС_год!K39-МАКС_1кв!K39-МАКС_2кв!K39-МАКС_3кв!K39-МАКС_4кв!K39,2)</f>
        <v>0</v>
      </c>
      <c r="L39" s="14">
        <f>ROUND(МАКС_год!L39-МАКС_1кв!L39-МАКС_2кв!L39-МАКС_3кв!L39-МАКС_4кв!L39,2)</f>
        <v>0</v>
      </c>
      <c r="M39" s="14">
        <f>ROUND(МАКС_год!M39-МАКС_1кв!M39-МАКС_2кв!M39-МАКС_3кв!M39-МАКС_4кв!M39,2)</f>
        <v>0</v>
      </c>
      <c r="N39" s="14">
        <f>ROUND(МАКС_год!N39-МАКС_1кв!N39-МАКС_2кв!N39-МАКС_3кв!N39-МАКС_4кв!N39,2)</f>
        <v>0</v>
      </c>
      <c r="O39" s="14">
        <f>ROUND(МАКС_год!O39-МАКС_1кв!O39-МАКС_2кв!O39-МАКС_3кв!O39-МАКС_4кв!O39,2)</f>
        <v>0</v>
      </c>
      <c r="P39" s="14">
        <f>ROUND(МАКС_год!P39-МАКС_1кв!P39-МАКС_2кв!P39-МАКС_3кв!P39-МАКС_4кв!P39,2)</f>
        <v>0</v>
      </c>
      <c r="Q39" s="14">
        <f>ROUND(МАКС_год!Q39-МАКС_1кв!Q39-МАКС_2кв!Q39-МАКС_3кв!Q39-МАКС_4кв!Q39,2)</f>
        <v>0</v>
      </c>
      <c r="R39" s="14">
        <f>ROUND(МАКС_год!R39-МАКС_1кв!R39-МАКС_2кв!R39-МАКС_3кв!R39-МАКС_4кв!R39,2)</f>
        <v>0</v>
      </c>
      <c r="S39" s="14">
        <f>ROUND(МАКС_год!S39-МАКС_1кв!S39-МАКС_2кв!S39-МАКС_3кв!S39-МАКС_4кв!S39,2)</f>
        <v>0</v>
      </c>
      <c r="T39" s="14">
        <f>ROUND(МАКС_год!T39-МАКС_1кв!T39-МАКС_2кв!T39-МАКС_3кв!T39-МАКС_4кв!T39,2)</f>
        <v>0</v>
      </c>
      <c r="U39" s="14">
        <f>ROUND(МАКС_год!U39-МАКС_1кв!U39-МАКС_2кв!U39-МАКС_3кв!U39-МАКС_4кв!U39,2)</f>
        <v>0</v>
      </c>
      <c r="V39" s="14">
        <f>ROUND(МАКС_год!V39-МАКС_1кв!V39-МАКС_2кв!V39-МАКС_3кв!V39-МАКС_4кв!V39,2)</f>
        <v>0</v>
      </c>
      <c r="W39" s="14">
        <f>ROUND(МАКС_год!W39-МАКС_1кв!W39-МАКС_2кв!W39-МАКС_3кв!W39-МАКС_4кв!W39,2)</f>
        <v>0</v>
      </c>
      <c r="X39" s="14">
        <f>ROUND(МАКС_год!X39-МАКС_1кв!X39-МАКС_2кв!X39-МАКС_3кв!X39-МАКС_4кв!X39,2)</f>
        <v>0</v>
      </c>
      <c r="Y39" s="14">
        <f>ROUND(МАКС_год!Y39-МАКС_1кв!Y39-МАКС_2кв!Y39-МАКС_3кв!Y39-МАКС_4кв!Y39,2)</f>
        <v>0</v>
      </c>
      <c r="Z39" s="14">
        <f>ROUND(МАКС_год!Z39-МАКС_1кв!Z39-МАКС_2кв!Z39-МАКС_3кв!Z39-МАКС_4кв!Z39,2)</f>
        <v>0</v>
      </c>
      <c r="AA39" s="14">
        <f>ROUND(МАКС_год!AA39-МАКС_1кв!AA39-МАКС_2кв!AA39-МАКС_3кв!AA39-МАКС_4кв!AA39,2)</f>
        <v>0</v>
      </c>
      <c r="AB39" s="14">
        <f>ROUND(МАКС_год!AB39-МАКС_1кв!AB39-МАКС_2кв!AB39-МАКС_3кв!AB39-МАКС_4кв!AB39,2)</f>
        <v>0</v>
      </c>
      <c r="AC39" s="14">
        <f>ROUND(МАКС_год!AC39-МАКС_1кв!AC39-МАКС_2кв!AC39-МАКС_3кв!AC39-МАКС_4кв!AC39,2)</f>
        <v>0</v>
      </c>
      <c r="AD39" s="14">
        <f>ROUND(МАКС_год!AD39-МАКС_1кв!AD39-МАКС_2кв!AD39-МАКС_3кв!AD39-МАКС_4кв!AD39,2)</f>
        <v>0</v>
      </c>
      <c r="AE39" s="14">
        <f>ROUND(МАКС_год!AE39-МАКС_1кв!AE39-МАКС_2кв!AE39-МАКС_3кв!AE39-МАКС_4кв!AE39,2)</f>
        <v>0</v>
      </c>
      <c r="AF39" s="14">
        <f>ROUND(МАКС_год!AF39-МАКС_1кв!AF39-МАКС_2кв!AF39-МАКС_3кв!AF39-МАКС_4кв!AF39,2)</f>
        <v>0</v>
      </c>
      <c r="AG39" s="14">
        <f>ROUND(МАКС_год!AG39-МАКС_1кв!AG39-МАКС_2кв!AG39-МАКС_3кв!AG39-МАКС_4кв!AG39,2)</f>
        <v>0</v>
      </c>
      <c r="AH39" s="14">
        <f>ROUND(МАКС_год!AH39-МАКС_1кв!AH39-МАКС_2кв!AH39-МАКС_3кв!AH39-МАКС_4кв!AH39,2)</f>
        <v>0</v>
      </c>
      <c r="AI39" s="14">
        <f>ROUND(МАКС_год!AI39-МАКС_1кв!AI39-МАКС_2кв!AI39-МАКС_3кв!AI39-МАКС_4кв!AI39,2)</f>
        <v>0</v>
      </c>
      <c r="AJ39" s="15">
        <f>ROUND(МАКС_год!AJ39-МАКС_1кв!AJ39-МАКС_2кв!AJ39-МАКС_3кв!AJ39-МАКС_4кв!AJ39,2)</f>
        <v>0</v>
      </c>
    </row>
    <row r="40" spans="1:36" ht="20.25" x14ac:dyDescent="0.3">
      <c r="A40" s="24">
        <v>20</v>
      </c>
      <c r="B40" s="17" t="s">
        <v>60</v>
      </c>
      <c r="C40" s="14">
        <f>ROUND(МАКС_год!C40-МАКС_1кв!C40-МАКС_2кв!C40-МАКС_3кв!C40-МАКС_4кв!C40,2)</f>
        <v>0</v>
      </c>
      <c r="D40" s="14">
        <f>ROUND(МАКС_год!D40-МАКС_1кв!D40-МАКС_2кв!D40-МАКС_3кв!D40-МАКС_4кв!D40,2)</f>
        <v>0</v>
      </c>
      <c r="E40" s="14">
        <f>ROUND(МАКС_год!E40-МАКС_1кв!E40-МАКС_2кв!E40-МАКС_3кв!E40-МАКС_4кв!E40,2)</f>
        <v>0</v>
      </c>
      <c r="F40" s="14">
        <f>ROUND(МАКС_год!F40-МАКС_1кв!F40-МАКС_2кв!F40-МАКС_3кв!F40-МАКС_4кв!F40,2)</f>
        <v>0</v>
      </c>
      <c r="G40" s="14">
        <f>ROUND(МАКС_год!G40-МАКС_1кв!G40-МАКС_2кв!G40-МАКС_3кв!G40-МАКС_4кв!G40,2)</f>
        <v>0</v>
      </c>
      <c r="H40" s="14">
        <f>ROUND(МАКС_год!H40-МАКС_1кв!H40-МАКС_2кв!H40-МАКС_3кв!H40-МАКС_4кв!H40,2)</f>
        <v>0</v>
      </c>
      <c r="I40" s="14">
        <f>ROUND(МАКС_год!I40-МАКС_1кв!I40-МАКС_2кв!I40-МАКС_3кв!I40-МАКС_4кв!I40,2)</f>
        <v>0</v>
      </c>
      <c r="J40" s="14">
        <f>ROUND(МАКС_год!J40-МАКС_1кв!J40-МАКС_2кв!J40-МАКС_3кв!J40-МАКС_4кв!J40,2)</f>
        <v>0</v>
      </c>
      <c r="K40" s="14">
        <f>ROUND(МАКС_год!K40-МАКС_1кв!K40-МАКС_2кв!K40-МАКС_3кв!K40-МАКС_4кв!K40,2)</f>
        <v>0</v>
      </c>
      <c r="L40" s="14">
        <f>ROUND(МАКС_год!L40-МАКС_1кв!L40-МАКС_2кв!L40-МАКС_3кв!L40-МАКС_4кв!L40,2)</f>
        <v>0</v>
      </c>
      <c r="M40" s="14">
        <f>ROUND(МАКС_год!M40-МАКС_1кв!M40-МАКС_2кв!M40-МАКС_3кв!M40-МАКС_4кв!M40,2)</f>
        <v>0</v>
      </c>
      <c r="N40" s="14">
        <f>ROUND(МАКС_год!N40-МАКС_1кв!N40-МАКС_2кв!N40-МАКС_3кв!N40-МАКС_4кв!N40,2)</f>
        <v>0</v>
      </c>
      <c r="O40" s="14">
        <f>ROUND(МАКС_год!O40-МАКС_1кв!O40-МАКС_2кв!O40-МАКС_3кв!O40-МАКС_4кв!O40,2)</f>
        <v>0</v>
      </c>
      <c r="P40" s="14">
        <f>ROUND(МАКС_год!P40-МАКС_1кв!P40-МАКС_2кв!P40-МАКС_3кв!P40-МАКС_4кв!P40,2)</f>
        <v>0</v>
      </c>
      <c r="Q40" s="14">
        <f>ROUND(МАКС_год!Q40-МАКС_1кв!Q40-МАКС_2кв!Q40-МАКС_3кв!Q40-МАКС_4кв!Q40,2)</f>
        <v>0</v>
      </c>
      <c r="R40" s="14">
        <f>ROUND(МАКС_год!R40-МАКС_1кв!R40-МАКС_2кв!R40-МАКС_3кв!R40-МАКС_4кв!R40,2)</f>
        <v>0</v>
      </c>
      <c r="S40" s="14">
        <f>ROUND(МАКС_год!S40-МАКС_1кв!S40-МАКС_2кв!S40-МАКС_3кв!S40-МАКС_4кв!S40,2)</f>
        <v>0</v>
      </c>
      <c r="T40" s="14">
        <f>ROUND(МАКС_год!T40-МАКС_1кв!T40-МАКС_2кв!T40-МАКС_3кв!T40-МАКС_4кв!T40,2)</f>
        <v>0</v>
      </c>
      <c r="U40" s="14">
        <f>ROUND(МАКС_год!U40-МАКС_1кв!U40-МАКС_2кв!U40-МАКС_3кв!U40-МАКС_4кв!U40,2)</f>
        <v>0</v>
      </c>
      <c r="V40" s="14">
        <f>ROUND(МАКС_год!V40-МАКС_1кв!V40-МАКС_2кв!V40-МАКС_3кв!V40-МАКС_4кв!V40,2)</f>
        <v>0</v>
      </c>
      <c r="W40" s="14">
        <f>ROUND(МАКС_год!W40-МАКС_1кв!W40-МАКС_2кв!W40-МАКС_3кв!W40-МАКС_4кв!W40,2)</f>
        <v>0</v>
      </c>
      <c r="X40" s="14">
        <f>ROUND(МАКС_год!X40-МАКС_1кв!X40-МАКС_2кв!X40-МАКС_3кв!X40-МАКС_4кв!X40,2)</f>
        <v>0</v>
      </c>
      <c r="Y40" s="14">
        <f>ROUND(МАКС_год!Y40-МАКС_1кв!Y40-МАКС_2кв!Y40-МАКС_3кв!Y40-МАКС_4кв!Y40,2)</f>
        <v>0</v>
      </c>
      <c r="Z40" s="14">
        <f>ROUND(МАКС_год!Z40-МАКС_1кв!Z40-МАКС_2кв!Z40-МАКС_3кв!Z40-МАКС_4кв!Z40,2)</f>
        <v>0</v>
      </c>
      <c r="AA40" s="14">
        <f>ROUND(МАКС_год!AA40-МАКС_1кв!AA40-МАКС_2кв!AA40-МАКС_3кв!AA40-МАКС_4кв!AA40,2)</f>
        <v>0</v>
      </c>
      <c r="AB40" s="14">
        <f>ROUND(МАКС_год!AB40-МАКС_1кв!AB40-МАКС_2кв!AB40-МАКС_3кв!AB40-МАКС_4кв!AB40,2)</f>
        <v>0</v>
      </c>
      <c r="AC40" s="14">
        <f>ROUND(МАКС_год!AC40-МАКС_1кв!AC40-МАКС_2кв!AC40-МАКС_3кв!AC40-МАКС_4кв!AC40,2)</f>
        <v>0</v>
      </c>
      <c r="AD40" s="14">
        <f>ROUND(МАКС_год!AD40-МАКС_1кв!AD40-МАКС_2кв!AD40-МАКС_3кв!AD40-МАКС_4кв!AD40,2)</f>
        <v>0</v>
      </c>
      <c r="AE40" s="14">
        <f>ROUND(МАКС_год!AE40-МАКС_1кв!AE40-МАКС_2кв!AE40-МАКС_3кв!AE40-МАКС_4кв!AE40,2)</f>
        <v>0</v>
      </c>
      <c r="AF40" s="14">
        <f>ROUND(МАКС_год!AF40-МАКС_1кв!AF40-МАКС_2кв!AF40-МАКС_3кв!AF40-МАКС_4кв!AF40,2)</f>
        <v>0</v>
      </c>
      <c r="AG40" s="14">
        <f>ROUND(МАКС_год!AG40-МАКС_1кв!AG40-МАКС_2кв!AG40-МАКС_3кв!AG40-МАКС_4кв!AG40,2)</f>
        <v>0</v>
      </c>
      <c r="AH40" s="14">
        <f>ROUND(МАКС_год!AH40-МАКС_1кв!AH40-МАКС_2кв!AH40-МАКС_3кв!AH40-МАКС_4кв!AH40,2)</f>
        <v>0</v>
      </c>
      <c r="AI40" s="14">
        <f>ROUND(МАКС_год!AI40-МАКС_1кв!AI40-МАКС_2кв!AI40-МАКС_3кв!AI40-МАКС_4кв!AI40,2)</f>
        <v>0</v>
      </c>
      <c r="AJ40" s="15">
        <f>ROUND(МАКС_год!AJ40-МАКС_1кв!AJ40-МАКС_2кв!AJ40-МАКС_3кв!AJ40-МАКС_4кв!AJ40,2)</f>
        <v>0</v>
      </c>
    </row>
    <row r="41" spans="1:36" ht="20.25" x14ac:dyDescent="0.3">
      <c r="A41" s="24">
        <v>21</v>
      </c>
      <c r="B41" s="17" t="s">
        <v>61</v>
      </c>
      <c r="C41" s="14">
        <f>ROUND(МАКС_год!C41-МАКС_1кв!C41-МАКС_2кв!C41-МАКС_3кв!C41-МАКС_4кв!C41,2)</f>
        <v>0</v>
      </c>
      <c r="D41" s="14">
        <f>ROUND(МАКС_год!D41-МАКС_1кв!D41-МАКС_2кв!D41-МАКС_3кв!D41-МАКС_4кв!D41,2)</f>
        <v>0</v>
      </c>
      <c r="E41" s="14">
        <f>ROUND(МАКС_год!E41-МАКС_1кв!E41-МАКС_2кв!E41-МАКС_3кв!E41-МАКС_4кв!E41,2)</f>
        <v>0</v>
      </c>
      <c r="F41" s="14">
        <f>ROUND(МАКС_год!F41-МАКС_1кв!F41-МАКС_2кв!F41-МАКС_3кв!F41-МАКС_4кв!F41,2)</f>
        <v>0</v>
      </c>
      <c r="G41" s="14">
        <f>ROUND(МАКС_год!G41-МАКС_1кв!G41-МАКС_2кв!G41-МАКС_3кв!G41-МАКС_4кв!G41,2)</f>
        <v>0</v>
      </c>
      <c r="H41" s="14">
        <f>ROUND(МАКС_год!H41-МАКС_1кв!H41-МАКС_2кв!H41-МАКС_3кв!H41-МАКС_4кв!H41,2)</f>
        <v>0</v>
      </c>
      <c r="I41" s="14">
        <f>ROUND(МАКС_год!I41-МАКС_1кв!I41-МАКС_2кв!I41-МАКС_3кв!I41-МАКС_4кв!I41,2)</f>
        <v>0</v>
      </c>
      <c r="J41" s="14">
        <f>ROUND(МАКС_год!J41-МАКС_1кв!J41-МАКС_2кв!J41-МАКС_3кв!J41-МАКС_4кв!J41,2)</f>
        <v>0</v>
      </c>
      <c r="K41" s="14">
        <f>ROUND(МАКС_год!K41-МАКС_1кв!K41-МАКС_2кв!K41-МАКС_3кв!K41-МАКС_4кв!K41,2)</f>
        <v>0</v>
      </c>
      <c r="L41" s="14">
        <f>ROUND(МАКС_год!L41-МАКС_1кв!L41-МАКС_2кв!L41-МАКС_3кв!L41-МАКС_4кв!L41,2)</f>
        <v>0</v>
      </c>
      <c r="M41" s="14">
        <f>ROUND(МАКС_год!M41-МАКС_1кв!M41-МАКС_2кв!M41-МАКС_3кв!M41-МАКС_4кв!M41,2)</f>
        <v>0</v>
      </c>
      <c r="N41" s="14">
        <f>ROUND(МАКС_год!N41-МАКС_1кв!N41-МАКС_2кв!N41-МАКС_3кв!N41-МАКС_4кв!N41,2)</f>
        <v>0</v>
      </c>
      <c r="O41" s="14">
        <f>ROUND(МАКС_год!O41-МАКС_1кв!O41-МАКС_2кв!O41-МАКС_3кв!O41-МАКС_4кв!O41,2)</f>
        <v>0</v>
      </c>
      <c r="P41" s="14">
        <f>ROUND(МАКС_год!P41-МАКС_1кв!P41-МАКС_2кв!P41-МАКС_3кв!P41-МАКС_4кв!P41,2)</f>
        <v>0</v>
      </c>
      <c r="Q41" s="14">
        <f>ROUND(МАКС_год!Q41-МАКС_1кв!Q41-МАКС_2кв!Q41-МАКС_3кв!Q41-МАКС_4кв!Q41,2)</f>
        <v>0</v>
      </c>
      <c r="R41" s="14">
        <f>ROUND(МАКС_год!R41-МАКС_1кв!R41-МАКС_2кв!R41-МАКС_3кв!R41-МАКС_4кв!R41,2)</f>
        <v>0</v>
      </c>
      <c r="S41" s="14">
        <f>ROUND(МАКС_год!S41-МАКС_1кв!S41-МАКС_2кв!S41-МАКС_3кв!S41-МАКС_4кв!S41,2)</f>
        <v>0</v>
      </c>
      <c r="T41" s="14">
        <f>ROUND(МАКС_год!T41-МАКС_1кв!T41-МАКС_2кв!T41-МАКС_3кв!T41-МАКС_4кв!T41,2)</f>
        <v>0</v>
      </c>
      <c r="U41" s="14">
        <f>ROUND(МАКС_год!U41-МАКС_1кв!U41-МАКС_2кв!U41-МАКС_3кв!U41-МАКС_4кв!U41,2)</f>
        <v>0</v>
      </c>
      <c r="V41" s="14">
        <f>ROUND(МАКС_год!V41-МАКС_1кв!V41-МАКС_2кв!V41-МАКС_3кв!V41-МАКС_4кв!V41,2)</f>
        <v>0</v>
      </c>
      <c r="W41" s="14">
        <f>ROUND(МАКС_год!W41-МАКС_1кв!W41-МАКС_2кв!W41-МАКС_3кв!W41-МАКС_4кв!W41,2)</f>
        <v>0</v>
      </c>
      <c r="X41" s="14">
        <f>ROUND(МАКС_год!X41-МАКС_1кв!X41-МАКС_2кв!X41-МАКС_3кв!X41-МАКС_4кв!X41,2)</f>
        <v>0</v>
      </c>
      <c r="Y41" s="14">
        <f>ROUND(МАКС_год!Y41-МАКС_1кв!Y41-МАКС_2кв!Y41-МАКС_3кв!Y41-МАКС_4кв!Y41,2)</f>
        <v>0</v>
      </c>
      <c r="Z41" s="14">
        <f>ROUND(МАКС_год!Z41-МАКС_1кв!Z41-МАКС_2кв!Z41-МАКС_3кв!Z41-МАКС_4кв!Z41,2)</f>
        <v>0</v>
      </c>
      <c r="AA41" s="14">
        <f>ROUND(МАКС_год!AA41-МАКС_1кв!AA41-МАКС_2кв!AA41-МАКС_3кв!AA41-МАКС_4кв!AA41,2)</f>
        <v>0</v>
      </c>
      <c r="AB41" s="14">
        <f>ROUND(МАКС_год!AB41-МАКС_1кв!AB41-МАКС_2кв!AB41-МАКС_3кв!AB41-МАКС_4кв!AB41,2)</f>
        <v>0</v>
      </c>
      <c r="AC41" s="14">
        <f>ROUND(МАКС_год!AC41-МАКС_1кв!AC41-МАКС_2кв!AC41-МАКС_3кв!AC41-МАКС_4кв!AC41,2)</f>
        <v>0</v>
      </c>
      <c r="AD41" s="14">
        <f>ROUND(МАКС_год!AD41-МАКС_1кв!AD41-МАКС_2кв!AD41-МАКС_3кв!AD41-МАКС_4кв!AD41,2)</f>
        <v>0</v>
      </c>
      <c r="AE41" s="14">
        <f>ROUND(МАКС_год!AE41-МАКС_1кв!AE41-МАКС_2кв!AE41-МАКС_3кв!AE41-МАКС_4кв!AE41,2)</f>
        <v>0</v>
      </c>
      <c r="AF41" s="14">
        <f>ROUND(МАКС_год!AF41-МАКС_1кв!AF41-МАКС_2кв!AF41-МАКС_3кв!AF41-МАКС_4кв!AF41,2)</f>
        <v>0</v>
      </c>
      <c r="AG41" s="14">
        <f>ROUND(МАКС_год!AG41-МАКС_1кв!AG41-МАКС_2кв!AG41-МАКС_3кв!AG41-МАКС_4кв!AG41,2)</f>
        <v>0</v>
      </c>
      <c r="AH41" s="14">
        <f>ROUND(МАКС_год!AH41-МАКС_1кв!AH41-МАКС_2кв!AH41-МАКС_3кв!AH41-МАКС_4кв!AH41,2)</f>
        <v>0</v>
      </c>
      <c r="AI41" s="14">
        <f>ROUND(МАКС_год!AI41-МАКС_1кв!AI41-МАКС_2кв!AI41-МАКС_3кв!AI41-МАКС_4кв!AI41,2)</f>
        <v>0</v>
      </c>
      <c r="AJ41" s="15">
        <f>ROUND(МАКС_год!AJ41-МАКС_1кв!AJ41-МАКС_2кв!AJ41-МАКС_3кв!AJ41-МАКС_4кв!AJ41,2)</f>
        <v>0</v>
      </c>
    </row>
    <row r="42" spans="1:36" ht="20.25" x14ac:dyDescent="0.3">
      <c r="A42" s="24">
        <v>22</v>
      </c>
      <c r="B42" s="17" t="s">
        <v>62</v>
      </c>
      <c r="C42" s="14">
        <f>ROUND(МАКС_год!C42-МАКС_1кв!C42-МАКС_2кв!C42-МАКС_3кв!C42-МАКС_4кв!C42,2)</f>
        <v>0</v>
      </c>
      <c r="D42" s="14">
        <f>ROUND(МАКС_год!D42-МАКС_1кв!D42-МАКС_2кв!D42-МАКС_3кв!D42-МАКС_4кв!D42,2)</f>
        <v>0</v>
      </c>
      <c r="E42" s="14">
        <f>ROUND(МАКС_год!E42-МАКС_1кв!E42-МАКС_2кв!E42-МАКС_3кв!E42-МАКС_4кв!E42,2)</f>
        <v>0</v>
      </c>
      <c r="F42" s="14">
        <f>ROUND(МАКС_год!F42-МАКС_1кв!F42-МАКС_2кв!F42-МАКС_3кв!F42-МАКС_4кв!F42,2)</f>
        <v>0</v>
      </c>
      <c r="G42" s="14">
        <f>ROUND(МАКС_год!G42-МАКС_1кв!G42-МАКС_2кв!G42-МАКС_3кв!G42-МАКС_4кв!G42,2)</f>
        <v>0</v>
      </c>
      <c r="H42" s="14">
        <f>ROUND(МАКС_год!H42-МАКС_1кв!H42-МАКС_2кв!H42-МАКС_3кв!H42-МАКС_4кв!H42,2)</f>
        <v>0</v>
      </c>
      <c r="I42" s="14">
        <f>ROUND(МАКС_год!I42-МАКС_1кв!I42-МАКС_2кв!I42-МАКС_3кв!I42-МАКС_4кв!I42,2)</f>
        <v>0</v>
      </c>
      <c r="J42" s="14">
        <f>ROUND(МАКС_год!J42-МАКС_1кв!J42-МАКС_2кв!J42-МАКС_3кв!J42-МАКС_4кв!J42,2)</f>
        <v>0</v>
      </c>
      <c r="K42" s="14">
        <f>ROUND(МАКС_год!K42-МАКС_1кв!K42-МАКС_2кв!K42-МАКС_3кв!K42-МАКС_4кв!K42,2)</f>
        <v>0</v>
      </c>
      <c r="L42" s="14">
        <f>ROUND(МАКС_год!L42-МАКС_1кв!L42-МАКС_2кв!L42-МАКС_3кв!L42-МАКС_4кв!L42,2)</f>
        <v>0</v>
      </c>
      <c r="M42" s="14">
        <f>ROUND(МАКС_год!M42-МАКС_1кв!M42-МАКС_2кв!M42-МАКС_3кв!M42-МАКС_4кв!M42,2)</f>
        <v>0</v>
      </c>
      <c r="N42" s="14">
        <f>ROUND(МАКС_год!N42-МАКС_1кв!N42-МАКС_2кв!N42-МАКС_3кв!N42-МАКС_4кв!N42,2)</f>
        <v>0</v>
      </c>
      <c r="O42" s="14">
        <f>ROUND(МАКС_год!O42-МАКС_1кв!O42-МАКС_2кв!O42-МАКС_3кв!O42-МАКС_4кв!O42,2)</f>
        <v>0</v>
      </c>
      <c r="P42" s="14">
        <f>ROUND(МАКС_год!P42-МАКС_1кв!P42-МАКС_2кв!P42-МАКС_3кв!P42-МАКС_4кв!P42,2)</f>
        <v>0</v>
      </c>
      <c r="Q42" s="14">
        <f>ROUND(МАКС_год!Q42-МАКС_1кв!Q42-МАКС_2кв!Q42-МАКС_3кв!Q42-МАКС_4кв!Q42,2)</f>
        <v>0</v>
      </c>
      <c r="R42" s="14">
        <f>ROUND(МАКС_год!R42-МАКС_1кв!R42-МАКС_2кв!R42-МАКС_3кв!R42-МАКС_4кв!R42,2)</f>
        <v>0</v>
      </c>
      <c r="S42" s="14">
        <f>ROUND(МАКС_год!S42-МАКС_1кв!S42-МАКС_2кв!S42-МАКС_3кв!S42-МАКС_4кв!S42,2)</f>
        <v>0</v>
      </c>
      <c r="T42" s="14">
        <f>ROUND(МАКС_год!T42-МАКС_1кв!T42-МАКС_2кв!T42-МАКС_3кв!T42-МАКС_4кв!T42,2)</f>
        <v>0</v>
      </c>
      <c r="U42" s="14">
        <f>ROUND(МАКС_год!U42-МАКС_1кв!U42-МАКС_2кв!U42-МАКС_3кв!U42-МАКС_4кв!U42,2)</f>
        <v>0</v>
      </c>
      <c r="V42" s="14">
        <f>ROUND(МАКС_год!V42-МАКС_1кв!V42-МАКС_2кв!V42-МАКС_3кв!V42-МАКС_4кв!V42,2)</f>
        <v>0</v>
      </c>
      <c r="W42" s="14">
        <f>ROUND(МАКС_год!W42-МАКС_1кв!W42-МАКС_2кв!W42-МАКС_3кв!W42-МАКС_4кв!W42,2)</f>
        <v>0</v>
      </c>
      <c r="X42" s="14">
        <f>ROUND(МАКС_год!X42-МАКС_1кв!X42-МАКС_2кв!X42-МАКС_3кв!X42-МАКС_4кв!X42,2)</f>
        <v>0</v>
      </c>
      <c r="Y42" s="14">
        <f>ROUND(МАКС_год!Y42-МАКС_1кв!Y42-МАКС_2кв!Y42-МАКС_3кв!Y42-МАКС_4кв!Y42,2)</f>
        <v>0</v>
      </c>
      <c r="Z42" s="14">
        <f>ROUND(МАКС_год!Z42-МАКС_1кв!Z42-МАКС_2кв!Z42-МАКС_3кв!Z42-МАКС_4кв!Z42,2)</f>
        <v>0</v>
      </c>
      <c r="AA42" s="14">
        <f>ROUND(МАКС_год!AA42-МАКС_1кв!AA42-МАКС_2кв!AA42-МАКС_3кв!AA42-МАКС_4кв!AA42,2)</f>
        <v>0</v>
      </c>
      <c r="AB42" s="14">
        <f>ROUND(МАКС_год!AB42-МАКС_1кв!AB42-МАКС_2кв!AB42-МАКС_3кв!AB42-МАКС_4кв!AB42,2)</f>
        <v>0</v>
      </c>
      <c r="AC42" s="14">
        <f>ROUND(МАКС_год!AC42-МАКС_1кв!AC42-МАКС_2кв!AC42-МАКС_3кв!AC42-МАКС_4кв!AC42,2)</f>
        <v>0</v>
      </c>
      <c r="AD42" s="14">
        <f>ROUND(МАКС_год!AD42-МАКС_1кв!AD42-МАКС_2кв!AD42-МАКС_3кв!AD42-МАКС_4кв!AD42,2)</f>
        <v>0</v>
      </c>
      <c r="AE42" s="14">
        <f>ROUND(МАКС_год!AE42-МАКС_1кв!AE42-МАКС_2кв!AE42-МАКС_3кв!AE42-МАКС_4кв!AE42,2)</f>
        <v>0</v>
      </c>
      <c r="AF42" s="14">
        <f>ROUND(МАКС_год!AF42-МАКС_1кв!AF42-МАКС_2кв!AF42-МАКС_3кв!AF42-МАКС_4кв!AF42,2)</f>
        <v>0</v>
      </c>
      <c r="AG42" s="14">
        <f>ROUND(МАКС_год!AG42-МАКС_1кв!AG42-МАКС_2кв!AG42-МАКС_3кв!AG42-МАКС_4кв!AG42,2)</f>
        <v>0</v>
      </c>
      <c r="AH42" s="14">
        <f>ROUND(МАКС_год!AH42-МАКС_1кв!AH42-МАКС_2кв!AH42-МАКС_3кв!AH42-МАКС_4кв!AH42,2)</f>
        <v>0</v>
      </c>
      <c r="AI42" s="14">
        <f>ROUND(МАКС_год!AI42-МАКС_1кв!AI42-МАКС_2кв!AI42-МАКС_3кв!AI42-МАКС_4кв!AI42,2)</f>
        <v>0</v>
      </c>
      <c r="AJ42" s="15">
        <f>ROUND(МАКС_год!AJ42-МАКС_1кв!AJ42-МАКС_2кв!AJ42-МАКС_3кв!AJ42-МАКС_4кв!AJ42,2)</f>
        <v>0</v>
      </c>
    </row>
    <row r="43" spans="1:36" ht="20.25" x14ac:dyDescent="0.3">
      <c r="A43" s="24">
        <v>23</v>
      </c>
      <c r="B43" s="17" t="s">
        <v>63</v>
      </c>
      <c r="C43" s="14">
        <f>ROUND(МАКС_год!C43-МАКС_1кв!C43-МАКС_2кв!C43-МАКС_3кв!C43-МАКС_4кв!C43,2)</f>
        <v>0</v>
      </c>
      <c r="D43" s="14">
        <f>ROUND(МАКС_год!D43-МАКС_1кв!D43-МАКС_2кв!D43-МАКС_3кв!D43-МАКС_4кв!D43,2)</f>
        <v>0</v>
      </c>
      <c r="E43" s="14">
        <f>ROUND(МАКС_год!E43-МАКС_1кв!E43-МАКС_2кв!E43-МАКС_3кв!E43-МАКС_4кв!E43,2)</f>
        <v>0</v>
      </c>
      <c r="F43" s="14">
        <f>ROUND(МАКС_год!F43-МАКС_1кв!F43-МАКС_2кв!F43-МАКС_3кв!F43-МАКС_4кв!F43,2)</f>
        <v>0</v>
      </c>
      <c r="G43" s="14">
        <f>ROUND(МАКС_год!G43-МАКС_1кв!G43-МАКС_2кв!G43-МАКС_3кв!G43-МАКС_4кв!G43,2)</f>
        <v>0</v>
      </c>
      <c r="H43" s="14">
        <f>ROUND(МАКС_год!H43-МАКС_1кв!H43-МАКС_2кв!H43-МАКС_3кв!H43-МАКС_4кв!H43,2)</f>
        <v>0</v>
      </c>
      <c r="I43" s="14">
        <f>ROUND(МАКС_год!I43-МАКС_1кв!I43-МАКС_2кв!I43-МАКС_3кв!I43-МАКС_4кв!I43,2)</f>
        <v>0</v>
      </c>
      <c r="J43" s="14">
        <f>ROUND(МАКС_год!J43-МАКС_1кв!J43-МАКС_2кв!J43-МАКС_3кв!J43-МАКС_4кв!J43,2)</f>
        <v>0</v>
      </c>
      <c r="K43" s="14">
        <f>ROUND(МАКС_год!K43-МАКС_1кв!K43-МАКС_2кв!K43-МАКС_3кв!K43-МАКС_4кв!K43,2)</f>
        <v>0</v>
      </c>
      <c r="L43" s="14">
        <f>ROUND(МАКС_год!L43-МАКС_1кв!L43-МАКС_2кв!L43-МАКС_3кв!L43-МАКС_4кв!L43,2)</f>
        <v>0</v>
      </c>
      <c r="M43" s="14">
        <f>ROUND(МАКС_год!M43-МАКС_1кв!M43-МАКС_2кв!M43-МАКС_3кв!M43-МАКС_4кв!M43,2)</f>
        <v>0</v>
      </c>
      <c r="N43" s="14">
        <f>ROUND(МАКС_год!N43-МАКС_1кв!N43-МАКС_2кв!N43-МАКС_3кв!N43-МАКС_4кв!N43,2)</f>
        <v>0</v>
      </c>
      <c r="O43" s="14">
        <f>ROUND(МАКС_год!O43-МАКС_1кв!O43-МАКС_2кв!O43-МАКС_3кв!O43-МАКС_4кв!O43,2)</f>
        <v>0</v>
      </c>
      <c r="P43" s="14">
        <f>ROUND(МАКС_год!P43-МАКС_1кв!P43-МАКС_2кв!P43-МАКС_3кв!P43-МАКС_4кв!P43,2)</f>
        <v>0</v>
      </c>
      <c r="Q43" s="14">
        <f>ROUND(МАКС_год!Q43-МАКС_1кв!Q43-МАКС_2кв!Q43-МАКС_3кв!Q43-МАКС_4кв!Q43,2)</f>
        <v>0</v>
      </c>
      <c r="R43" s="14">
        <f>ROUND(МАКС_год!R43-МАКС_1кв!R43-МАКС_2кв!R43-МАКС_3кв!R43-МАКС_4кв!R43,2)</f>
        <v>0</v>
      </c>
      <c r="S43" s="14">
        <f>ROUND(МАКС_год!S43-МАКС_1кв!S43-МАКС_2кв!S43-МАКС_3кв!S43-МАКС_4кв!S43,2)</f>
        <v>0</v>
      </c>
      <c r="T43" s="14">
        <f>ROUND(МАКС_год!T43-МАКС_1кв!T43-МАКС_2кв!T43-МАКС_3кв!T43-МАКС_4кв!T43,2)</f>
        <v>0</v>
      </c>
      <c r="U43" s="14">
        <f>ROUND(МАКС_год!U43-МАКС_1кв!U43-МАКС_2кв!U43-МАКС_3кв!U43-МАКС_4кв!U43,2)</f>
        <v>0</v>
      </c>
      <c r="V43" s="14">
        <f>ROUND(МАКС_год!V43-МАКС_1кв!V43-МАКС_2кв!V43-МАКС_3кв!V43-МАКС_4кв!V43,2)</f>
        <v>0</v>
      </c>
      <c r="W43" s="14">
        <f>ROUND(МАКС_год!W43-МАКС_1кв!W43-МАКС_2кв!W43-МАКС_3кв!W43-МАКС_4кв!W43,2)</f>
        <v>0</v>
      </c>
      <c r="X43" s="14">
        <f>ROUND(МАКС_год!X43-МАКС_1кв!X43-МАКС_2кв!X43-МАКС_3кв!X43-МАКС_4кв!X43,2)</f>
        <v>0</v>
      </c>
      <c r="Y43" s="14">
        <f>ROUND(МАКС_год!Y43-МАКС_1кв!Y43-МАКС_2кв!Y43-МАКС_3кв!Y43-МАКС_4кв!Y43,2)</f>
        <v>0</v>
      </c>
      <c r="Z43" s="14">
        <f>ROUND(МАКС_год!Z43-МАКС_1кв!Z43-МАКС_2кв!Z43-МАКС_3кв!Z43-МАКС_4кв!Z43,2)</f>
        <v>0</v>
      </c>
      <c r="AA43" s="14">
        <f>ROUND(МАКС_год!AA43-МАКС_1кв!AA43-МАКС_2кв!AA43-МАКС_3кв!AA43-МАКС_4кв!AA43,2)</f>
        <v>0</v>
      </c>
      <c r="AB43" s="14">
        <f>ROUND(МАКС_год!AB43-МАКС_1кв!AB43-МАКС_2кв!AB43-МАКС_3кв!AB43-МАКС_4кв!AB43,2)</f>
        <v>0</v>
      </c>
      <c r="AC43" s="14">
        <f>ROUND(МАКС_год!AC43-МАКС_1кв!AC43-МАКС_2кв!AC43-МАКС_3кв!AC43-МАКС_4кв!AC43,2)</f>
        <v>0</v>
      </c>
      <c r="AD43" s="14">
        <f>ROUND(МАКС_год!AD43-МАКС_1кв!AD43-МАКС_2кв!AD43-МАКС_3кв!AD43-МАКС_4кв!AD43,2)</f>
        <v>0</v>
      </c>
      <c r="AE43" s="14">
        <f>ROUND(МАКС_год!AE43-МАКС_1кв!AE43-МАКС_2кв!AE43-МАКС_3кв!AE43-МАКС_4кв!AE43,2)</f>
        <v>0</v>
      </c>
      <c r="AF43" s="14">
        <f>ROUND(МАКС_год!AF43-МАКС_1кв!AF43-МАКС_2кв!AF43-МАКС_3кв!AF43-МАКС_4кв!AF43,2)</f>
        <v>0</v>
      </c>
      <c r="AG43" s="14">
        <f>ROUND(МАКС_год!AG43-МАКС_1кв!AG43-МАКС_2кв!AG43-МАКС_3кв!AG43-МАКС_4кв!AG43,2)</f>
        <v>0</v>
      </c>
      <c r="AH43" s="14">
        <f>ROUND(МАКС_год!AH43-МАКС_1кв!AH43-МАКС_2кв!AH43-МАКС_3кв!AH43-МАКС_4кв!AH43,2)</f>
        <v>0</v>
      </c>
      <c r="AI43" s="14">
        <f>ROUND(МАКС_год!AI43-МАКС_1кв!AI43-МАКС_2кв!AI43-МАКС_3кв!AI43-МАКС_4кв!AI43,2)</f>
        <v>0</v>
      </c>
      <c r="AJ43" s="15">
        <f>ROUND(МАКС_год!AJ43-МАКС_1кв!AJ43-МАКС_2кв!AJ43-МАКС_3кв!AJ43-МАКС_4кв!AJ43,2)</f>
        <v>0</v>
      </c>
    </row>
    <row r="44" spans="1:36" ht="20.25" x14ac:dyDescent="0.3">
      <c r="A44" s="24">
        <v>24</v>
      </c>
      <c r="B44" s="17" t="s">
        <v>64</v>
      </c>
      <c r="C44" s="14">
        <f>ROUND(МАКС_год!C44-МАКС_1кв!C44-МАКС_2кв!C44-МАКС_3кв!C44-МАКС_4кв!C44,2)</f>
        <v>0</v>
      </c>
      <c r="D44" s="14">
        <f>ROUND(МАКС_год!D44-МАКС_1кв!D44-МАКС_2кв!D44-МАКС_3кв!D44-МАКС_4кв!D44,2)</f>
        <v>0</v>
      </c>
      <c r="E44" s="14">
        <f>ROUND(МАКС_год!E44-МАКС_1кв!E44-МАКС_2кв!E44-МАКС_3кв!E44-МАКС_4кв!E44,2)</f>
        <v>0</v>
      </c>
      <c r="F44" s="14">
        <f>ROUND(МАКС_год!F44-МАКС_1кв!F44-МАКС_2кв!F44-МАКС_3кв!F44-МАКС_4кв!F44,2)</f>
        <v>0</v>
      </c>
      <c r="G44" s="14">
        <f>ROUND(МАКС_год!G44-МАКС_1кв!G44-МАКС_2кв!G44-МАКС_3кв!G44-МАКС_4кв!G44,2)</f>
        <v>0</v>
      </c>
      <c r="H44" s="14">
        <f>ROUND(МАКС_год!H44-МАКС_1кв!H44-МАКС_2кв!H44-МАКС_3кв!H44-МАКС_4кв!H44,2)</f>
        <v>0</v>
      </c>
      <c r="I44" s="14">
        <f>ROUND(МАКС_год!I44-МАКС_1кв!I44-МАКС_2кв!I44-МАКС_3кв!I44-МАКС_4кв!I44,2)</f>
        <v>0</v>
      </c>
      <c r="J44" s="14">
        <f>ROUND(МАКС_год!J44-МАКС_1кв!J44-МАКС_2кв!J44-МАКС_3кв!J44-МАКС_4кв!J44,2)</f>
        <v>0</v>
      </c>
      <c r="K44" s="14">
        <f>ROUND(МАКС_год!K44-МАКС_1кв!K44-МАКС_2кв!K44-МАКС_3кв!K44-МАКС_4кв!K44,2)</f>
        <v>0</v>
      </c>
      <c r="L44" s="14">
        <f>ROUND(МАКС_год!L44-МАКС_1кв!L44-МАКС_2кв!L44-МАКС_3кв!L44-МАКС_4кв!L44,2)</f>
        <v>0</v>
      </c>
      <c r="M44" s="14">
        <f>ROUND(МАКС_год!M44-МАКС_1кв!M44-МАКС_2кв!M44-МАКС_3кв!M44-МАКС_4кв!M44,2)</f>
        <v>0</v>
      </c>
      <c r="N44" s="14">
        <f>ROUND(МАКС_год!N44-МАКС_1кв!N44-МАКС_2кв!N44-МАКС_3кв!N44-МАКС_4кв!N44,2)</f>
        <v>0</v>
      </c>
      <c r="O44" s="14">
        <f>ROUND(МАКС_год!O44-МАКС_1кв!O44-МАКС_2кв!O44-МАКС_3кв!O44-МАКС_4кв!O44,2)</f>
        <v>0</v>
      </c>
      <c r="P44" s="14">
        <f>ROUND(МАКС_год!P44-МАКС_1кв!P44-МАКС_2кв!P44-МАКС_3кв!P44-МАКС_4кв!P44,2)</f>
        <v>0</v>
      </c>
      <c r="Q44" s="14">
        <f>ROUND(МАКС_год!Q44-МАКС_1кв!Q44-МАКС_2кв!Q44-МАКС_3кв!Q44-МАКС_4кв!Q44,2)</f>
        <v>0</v>
      </c>
      <c r="R44" s="14">
        <f>ROUND(МАКС_год!R44-МАКС_1кв!R44-МАКС_2кв!R44-МАКС_3кв!R44-МАКС_4кв!R44,2)</f>
        <v>0</v>
      </c>
      <c r="S44" s="14">
        <f>ROUND(МАКС_год!S44-МАКС_1кв!S44-МАКС_2кв!S44-МАКС_3кв!S44-МАКС_4кв!S44,2)</f>
        <v>0</v>
      </c>
      <c r="T44" s="14">
        <f>ROUND(МАКС_год!T44-МАКС_1кв!T44-МАКС_2кв!T44-МАКС_3кв!T44-МАКС_4кв!T44,2)</f>
        <v>0</v>
      </c>
      <c r="U44" s="14">
        <f>ROUND(МАКС_год!U44-МАКС_1кв!U44-МАКС_2кв!U44-МАКС_3кв!U44-МАКС_4кв!U44,2)</f>
        <v>0</v>
      </c>
      <c r="V44" s="14">
        <f>ROUND(МАКС_год!V44-МАКС_1кв!V44-МАКС_2кв!V44-МАКС_3кв!V44-МАКС_4кв!V44,2)</f>
        <v>0</v>
      </c>
      <c r="W44" s="14">
        <f>ROUND(МАКС_год!W44-МАКС_1кв!W44-МАКС_2кв!W44-МАКС_3кв!W44-МАКС_4кв!W44,2)</f>
        <v>0</v>
      </c>
      <c r="X44" s="14">
        <f>ROUND(МАКС_год!X44-МАКС_1кв!X44-МАКС_2кв!X44-МАКС_3кв!X44-МАКС_4кв!X44,2)</f>
        <v>0</v>
      </c>
      <c r="Y44" s="14">
        <f>ROUND(МАКС_год!Y44-МАКС_1кв!Y44-МАКС_2кв!Y44-МАКС_3кв!Y44-МАКС_4кв!Y44,2)</f>
        <v>0</v>
      </c>
      <c r="Z44" s="14">
        <f>ROUND(МАКС_год!Z44-МАКС_1кв!Z44-МАКС_2кв!Z44-МАКС_3кв!Z44-МАКС_4кв!Z44,2)</f>
        <v>0</v>
      </c>
      <c r="AA44" s="14">
        <f>ROUND(МАКС_год!AA44-МАКС_1кв!AA44-МАКС_2кв!AA44-МАКС_3кв!AA44-МАКС_4кв!AA44,2)</f>
        <v>0</v>
      </c>
      <c r="AB44" s="14">
        <f>ROUND(МАКС_год!AB44-МАКС_1кв!AB44-МАКС_2кв!AB44-МАКС_3кв!AB44-МАКС_4кв!AB44,2)</f>
        <v>0</v>
      </c>
      <c r="AC44" s="14">
        <f>ROUND(МАКС_год!AC44-МАКС_1кв!AC44-МАКС_2кв!AC44-МАКС_3кв!AC44-МАКС_4кв!AC44,2)</f>
        <v>0</v>
      </c>
      <c r="AD44" s="14">
        <f>ROUND(МАКС_год!AD44-МАКС_1кв!AD44-МАКС_2кв!AD44-МАКС_3кв!AD44-МАКС_4кв!AD44,2)</f>
        <v>0</v>
      </c>
      <c r="AE44" s="14">
        <f>ROUND(МАКС_год!AE44-МАКС_1кв!AE44-МАКС_2кв!AE44-МАКС_3кв!AE44-МАКС_4кв!AE44,2)</f>
        <v>0</v>
      </c>
      <c r="AF44" s="14">
        <f>ROUND(МАКС_год!AF44-МАКС_1кв!AF44-МАКС_2кв!AF44-МАКС_3кв!AF44-МАКС_4кв!AF44,2)</f>
        <v>0</v>
      </c>
      <c r="AG44" s="14">
        <f>ROUND(МАКС_год!AG44-МАКС_1кв!AG44-МАКС_2кв!AG44-МАКС_3кв!AG44-МАКС_4кв!AG44,2)</f>
        <v>0</v>
      </c>
      <c r="AH44" s="14">
        <f>ROUND(МАКС_год!AH44-МАКС_1кв!AH44-МАКС_2кв!AH44-МАКС_3кв!AH44-МАКС_4кв!AH44,2)</f>
        <v>0</v>
      </c>
      <c r="AI44" s="14">
        <f>ROUND(МАКС_год!AI44-МАКС_1кв!AI44-МАКС_2кв!AI44-МАКС_3кв!AI44-МАКС_4кв!AI44,2)</f>
        <v>0</v>
      </c>
      <c r="AJ44" s="15">
        <f>ROUND(МАКС_год!AJ44-МАКС_1кв!AJ44-МАКС_2кв!AJ44-МАКС_3кв!AJ44-МАКС_4кв!AJ44,2)</f>
        <v>0</v>
      </c>
    </row>
    <row r="45" spans="1:36" ht="20.25" x14ac:dyDescent="0.3">
      <c r="A45" s="24">
        <v>25</v>
      </c>
      <c r="B45" s="17" t="s">
        <v>65</v>
      </c>
      <c r="C45" s="14">
        <f>ROUND(МАКС_год!C45-МАКС_1кв!C45-МАКС_2кв!C45-МАКС_3кв!C45-МАКС_4кв!C45,2)</f>
        <v>0</v>
      </c>
      <c r="D45" s="14">
        <f>ROUND(МАКС_год!D45-МАКС_1кв!D45-МАКС_2кв!D45-МАКС_3кв!D45-МАКС_4кв!D45,2)</f>
        <v>0</v>
      </c>
      <c r="E45" s="14">
        <f>ROUND(МАКС_год!E45-МАКС_1кв!E45-МАКС_2кв!E45-МАКС_3кв!E45-МАКС_4кв!E45,2)</f>
        <v>0</v>
      </c>
      <c r="F45" s="14">
        <f>ROUND(МАКС_год!F45-МАКС_1кв!F45-МАКС_2кв!F45-МАКС_3кв!F45-МАКС_4кв!F45,2)</f>
        <v>0</v>
      </c>
      <c r="G45" s="14">
        <f>ROUND(МАКС_год!G45-МАКС_1кв!G45-МАКС_2кв!G45-МАКС_3кв!G45-МАКС_4кв!G45,2)</f>
        <v>0</v>
      </c>
      <c r="H45" s="14">
        <f>ROUND(МАКС_год!H45-МАКС_1кв!H45-МАКС_2кв!H45-МАКС_3кв!H45-МАКС_4кв!H45,2)</f>
        <v>0</v>
      </c>
      <c r="I45" s="14">
        <f>ROUND(МАКС_год!I45-МАКС_1кв!I45-МАКС_2кв!I45-МАКС_3кв!I45-МАКС_4кв!I45,2)</f>
        <v>0</v>
      </c>
      <c r="J45" s="14">
        <f>ROUND(МАКС_год!J45-МАКС_1кв!J45-МАКС_2кв!J45-МАКС_3кв!J45-МАКС_4кв!J45,2)</f>
        <v>0</v>
      </c>
      <c r="K45" s="14">
        <f>ROUND(МАКС_год!K45-МАКС_1кв!K45-МАКС_2кв!K45-МАКС_3кв!K45-МАКС_4кв!K45,2)</f>
        <v>0</v>
      </c>
      <c r="L45" s="14">
        <f>ROUND(МАКС_год!L45-МАКС_1кв!L45-МАКС_2кв!L45-МАКС_3кв!L45-МАКС_4кв!L45,2)</f>
        <v>0</v>
      </c>
      <c r="M45" s="14">
        <f>ROUND(МАКС_год!M45-МАКС_1кв!M45-МАКС_2кв!M45-МАКС_3кв!M45-МАКС_4кв!M45,2)</f>
        <v>0</v>
      </c>
      <c r="N45" s="14">
        <f>ROUND(МАКС_год!N45-МАКС_1кв!N45-МАКС_2кв!N45-МАКС_3кв!N45-МАКС_4кв!N45,2)</f>
        <v>0</v>
      </c>
      <c r="O45" s="14">
        <f>ROUND(МАКС_год!O45-МАКС_1кв!O45-МАКС_2кв!O45-МАКС_3кв!O45-МАКС_4кв!O45,2)</f>
        <v>0</v>
      </c>
      <c r="P45" s="14">
        <f>ROUND(МАКС_год!P45-МАКС_1кв!P45-МАКС_2кв!P45-МАКС_3кв!P45-МАКС_4кв!P45,2)</f>
        <v>0</v>
      </c>
      <c r="Q45" s="14">
        <f>ROUND(МАКС_год!Q45-МАКС_1кв!Q45-МАКС_2кв!Q45-МАКС_3кв!Q45-МАКС_4кв!Q45,2)</f>
        <v>0</v>
      </c>
      <c r="R45" s="14">
        <f>ROUND(МАКС_год!R45-МАКС_1кв!R45-МАКС_2кв!R45-МАКС_3кв!R45-МАКС_4кв!R45,2)</f>
        <v>0</v>
      </c>
      <c r="S45" s="14">
        <f>ROUND(МАКС_год!S45-МАКС_1кв!S45-МАКС_2кв!S45-МАКС_3кв!S45-МАКС_4кв!S45,2)</f>
        <v>0</v>
      </c>
      <c r="T45" s="14">
        <f>ROUND(МАКС_год!T45-МАКС_1кв!T45-МАКС_2кв!T45-МАКС_3кв!T45-МАКС_4кв!T45,2)</f>
        <v>0</v>
      </c>
      <c r="U45" s="14">
        <f>ROUND(МАКС_год!U45-МАКС_1кв!U45-МАКС_2кв!U45-МАКС_3кв!U45-МАКС_4кв!U45,2)</f>
        <v>0</v>
      </c>
      <c r="V45" s="14">
        <f>ROUND(МАКС_год!V45-МАКС_1кв!V45-МАКС_2кв!V45-МАКС_3кв!V45-МАКС_4кв!V45,2)</f>
        <v>0</v>
      </c>
      <c r="W45" s="14">
        <f>ROUND(МАКС_год!W45-МАКС_1кв!W45-МАКС_2кв!W45-МАКС_3кв!W45-МАКС_4кв!W45,2)</f>
        <v>0</v>
      </c>
      <c r="X45" s="14">
        <f>ROUND(МАКС_год!X45-МАКС_1кв!X45-МАКС_2кв!X45-МАКС_3кв!X45-МАКС_4кв!X45,2)</f>
        <v>0</v>
      </c>
      <c r="Y45" s="14">
        <f>ROUND(МАКС_год!Y45-МАКС_1кв!Y45-МАКС_2кв!Y45-МАКС_3кв!Y45-МАКС_4кв!Y45,2)</f>
        <v>0</v>
      </c>
      <c r="Z45" s="14">
        <f>ROUND(МАКС_год!Z45-МАКС_1кв!Z45-МАКС_2кв!Z45-МАКС_3кв!Z45-МАКС_4кв!Z45,2)</f>
        <v>0</v>
      </c>
      <c r="AA45" s="14">
        <f>ROUND(МАКС_год!AA45-МАКС_1кв!AA45-МАКС_2кв!AA45-МАКС_3кв!AA45-МАКС_4кв!AA45,2)</f>
        <v>0</v>
      </c>
      <c r="AB45" s="14">
        <f>ROUND(МАКС_год!AB45-МАКС_1кв!AB45-МАКС_2кв!AB45-МАКС_3кв!AB45-МАКС_4кв!AB45,2)</f>
        <v>0</v>
      </c>
      <c r="AC45" s="14">
        <f>ROUND(МАКС_год!AC45-МАКС_1кв!AC45-МАКС_2кв!AC45-МАКС_3кв!AC45-МАКС_4кв!AC45,2)</f>
        <v>0</v>
      </c>
      <c r="AD45" s="14">
        <f>ROUND(МАКС_год!AD45-МАКС_1кв!AD45-МАКС_2кв!AD45-МАКС_3кв!AD45-МАКС_4кв!AD45,2)</f>
        <v>0</v>
      </c>
      <c r="AE45" s="14">
        <f>ROUND(МАКС_год!AE45-МАКС_1кв!AE45-МАКС_2кв!AE45-МАКС_3кв!AE45-МАКС_4кв!AE45,2)</f>
        <v>0</v>
      </c>
      <c r="AF45" s="14">
        <f>ROUND(МАКС_год!AF45-МАКС_1кв!AF45-МАКС_2кв!AF45-МАКС_3кв!AF45-МАКС_4кв!AF45,2)</f>
        <v>0</v>
      </c>
      <c r="AG45" s="14">
        <f>ROUND(МАКС_год!AG45-МАКС_1кв!AG45-МАКС_2кв!AG45-МАКС_3кв!AG45-МАКС_4кв!AG45,2)</f>
        <v>0</v>
      </c>
      <c r="AH45" s="14">
        <f>ROUND(МАКС_год!AH45-МАКС_1кв!AH45-МАКС_2кв!AH45-МАКС_3кв!AH45-МАКС_4кв!AH45,2)</f>
        <v>0</v>
      </c>
      <c r="AI45" s="14">
        <f>ROUND(МАКС_год!AI45-МАКС_1кв!AI45-МАКС_2кв!AI45-МАКС_3кв!AI45-МАКС_4кв!AI45,2)</f>
        <v>0</v>
      </c>
      <c r="AJ45" s="15">
        <f>ROUND(МАКС_год!AJ45-МАКС_1кв!AJ45-МАКС_2кв!AJ45-МАКС_3кв!AJ45-МАКС_4кв!AJ45,2)</f>
        <v>0</v>
      </c>
    </row>
    <row r="46" spans="1:36" ht="20.25" x14ac:dyDescent="0.3">
      <c r="A46" s="24">
        <v>26</v>
      </c>
      <c r="B46" s="17" t="s">
        <v>66</v>
      </c>
      <c r="C46" s="14">
        <f>ROUND(МАКС_год!C46-МАКС_1кв!C46-МАКС_2кв!C46-МАКС_3кв!C46-МАКС_4кв!C46,2)</f>
        <v>0</v>
      </c>
      <c r="D46" s="14">
        <f>ROUND(МАКС_год!D46-МАКС_1кв!D46-МАКС_2кв!D46-МАКС_3кв!D46-МАКС_4кв!D46,2)</f>
        <v>0</v>
      </c>
      <c r="E46" s="14">
        <f>ROUND(МАКС_год!E46-МАКС_1кв!E46-МАКС_2кв!E46-МАКС_3кв!E46-МАКС_4кв!E46,2)</f>
        <v>0</v>
      </c>
      <c r="F46" s="14">
        <f>ROUND(МАКС_год!F46-МАКС_1кв!F46-МАКС_2кв!F46-МАКС_3кв!F46-МАКС_4кв!F46,2)</f>
        <v>0</v>
      </c>
      <c r="G46" s="14">
        <f>ROUND(МАКС_год!G46-МАКС_1кв!G46-МАКС_2кв!G46-МАКС_3кв!G46-МАКС_4кв!G46,2)</f>
        <v>0</v>
      </c>
      <c r="H46" s="14">
        <f>ROUND(МАКС_год!H46-МАКС_1кв!H46-МАКС_2кв!H46-МАКС_3кв!H46-МАКС_4кв!H46,2)</f>
        <v>0</v>
      </c>
      <c r="I46" s="14">
        <f>ROUND(МАКС_год!I46-МАКС_1кв!I46-МАКС_2кв!I46-МАКС_3кв!I46-МАКС_4кв!I46,2)</f>
        <v>0</v>
      </c>
      <c r="J46" s="14">
        <f>ROUND(МАКС_год!J46-МАКС_1кв!J46-МАКС_2кв!J46-МАКС_3кв!J46-МАКС_4кв!J46,2)</f>
        <v>0</v>
      </c>
      <c r="K46" s="14">
        <f>ROUND(МАКС_год!K46-МАКС_1кв!K46-МАКС_2кв!K46-МАКС_3кв!K46-МАКС_4кв!K46,2)</f>
        <v>0</v>
      </c>
      <c r="L46" s="14">
        <f>ROUND(МАКС_год!L46-МАКС_1кв!L46-МАКС_2кв!L46-МАКС_3кв!L46-МАКС_4кв!L46,2)</f>
        <v>0</v>
      </c>
      <c r="M46" s="14">
        <f>ROUND(МАКС_год!M46-МАКС_1кв!M46-МАКС_2кв!M46-МАКС_3кв!M46-МАКС_4кв!M46,2)</f>
        <v>0</v>
      </c>
      <c r="N46" s="14">
        <f>ROUND(МАКС_год!N46-МАКС_1кв!N46-МАКС_2кв!N46-МАКС_3кв!N46-МАКС_4кв!N46,2)</f>
        <v>0</v>
      </c>
      <c r="O46" s="14">
        <f>ROUND(МАКС_год!O46-МАКС_1кв!O46-МАКС_2кв!O46-МАКС_3кв!O46-МАКС_4кв!O46,2)</f>
        <v>0</v>
      </c>
      <c r="P46" s="14">
        <f>ROUND(МАКС_год!P46-МАКС_1кв!P46-МАКС_2кв!P46-МАКС_3кв!P46-МАКС_4кв!P46,2)</f>
        <v>0</v>
      </c>
      <c r="Q46" s="14">
        <f>ROUND(МАКС_год!Q46-МАКС_1кв!Q46-МАКС_2кв!Q46-МАКС_3кв!Q46-МАКС_4кв!Q46,2)</f>
        <v>0</v>
      </c>
      <c r="R46" s="14">
        <f>ROUND(МАКС_год!R46-МАКС_1кв!R46-МАКС_2кв!R46-МАКС_3кв!R46-МАКС_4кв!R46,2)</f>
        <v>0</v>
      </c>
      <c r="S46" s="14">
        <f>ROUND(МАКС_год!S46-МАКС_1кв!S46-МАКС_2кв!S46-МАКС_3кв!S46-МАКС_4кв!S46,2)</f>
        <v>0</v>
      </c>
      <c r="T46" s="14">
        <f>ROUND(МАКС_год!T46-МАКС_1кв!T46-МАКС_2кв!T46-МАКС_3кв!T46-МАКС_4кв!T46,2)</f>
        <v>0</v>
      </c>
      <c r="U46" s="14">
        <f>ROUND(МАКС_год!U46-МАКС_1кв!U46-МАКС_2кв!U46-МАКС_3кв!U46-МАКС_4кв!U46,2)</f>
        <v>0</v>
      </c>
      <c r="V46" s="14">
        <f>ROUND(МАКС_год!V46-МАКС_1кв!V46-МАКС_2кв!V46-МАКС_3кв!V46-МАКС_4кв!V46,2)</f>
        <v>0</v>
      </c>
      <c r="W46" s="14">
        <f>ROUND(МАКС_год!W46-МАКС_1кв!W46-МАКС_2кв!W46-МАКС_3кв!W46-МАКС_4кв!W46,2)</f>
        <v>0</v>
      </c>
      <c r="X46" s="14">
        <f>ROUND(МАКС_год!X46-МАКС_1кв!X46-МАКС_2кв!X46-МАКС_3кв!X46-МАКС_4кв!X46,2)</f>
        <v>0</v>
      </c>
      <c r="Y46" s="14">
        <f>ROUND(МАКС_год!Y46-МАКС_1кв!Y46-МАКС_2кв!Y46-МАКС_3кв!Y46-МАКС_4кв!Y46,2)</f>
        <v>0</v>
      </c>
      <c r="Z46" s="14">
        <f>ROUND(МАКС_год!Z46-МАКС_1кв!Z46-МАКС_2кв!Z46-МАКС_3кв!Z46-МАКС_4кв!Z46,2)</f>
        <v>0</v>
      </c>
      <c r="AA46" s="14">
        <f>ROUND(МАКС_год!AA46-МАКС_1кв!AA46-МАКС_2кв!AA46-МАКС_3кв!AA46-МАКС_4кв!AA46,2)</f>
        <v>0</v>
      </c>
      <c r="AB46" s="14">
        <f>ROUND(МАКС_год!AB46-МАКС_1кв!AB46-МАКС_2кв!AB46-МАКС_3кв!AB46-МАКС_4кв!AB46,2)</f>
        <v>0</v>
      </c>
      <c r="AC46" s="14">
        <f>ROUND(МАКС_год!AC46-МАКС_1кв!AC46-МАКС_2кв!AC46-МАКС_3кв!AC46-МАКС_4кв!AC46,2)</f>
        <v>0</v>
      </c>
      <c r="AD46" s="14">
        <f>ROUND(МАКС_год!AD46-МАКС_1кв!AD46-МАКС_2кв!AD46-МАКС_3кв!AD46-МАКС_4кв!AD46,2)</f>
        <v>0</v>
      </c>
      <c r="AE46" s="14">
        <f>ROUND(МАКС_год!AE46-МАКС_1кв!AE46-МАКС_2кв!AE46-МАКС_3кв!AE46-МАКС_4кв!AE46,2)</f>
        <v>0</v>
      </c>
      <c r="AF46" s="14">
        <f>ROUND(МАКС_год!AF46-МАКС_1кв!AF46-МАКС_2кв!AF46-МАКС_3кв!AF46-МАКС_4кв!AF46,2)</f>
        <v>0</v>
      </c>
      <c r="AG46" s="14">
        <f>ROUND(МАКС_год!AG46-МАКС_1кв!AG46-МАКС_2кв!AG46-МАКС_3кв!AG46-МАКС_4кв!AG46,2)</f>
        <v>0</v>
      </c>
      <c r="AH46" s="14">
        <f>ROUND(МАКС_год!AH46-МАКС_1кв!AH46-МАКС_2кв!AH46-МАКС_3кв!AH46-МАКС_4кв!AH46,2)</f>
        <v>0</v>
      </c>
      <c r="AI46" s="14">
        <f>ROUND(МАКС_год!AI46-МАКС_1кв!AI46-МАКС_2кв!AI46-МАКС_3кв!AI46-МАКС_4кв!AI46,2)</f>
        <v>0</v>
      </c>
      <c r="AJ46" s="15">
        <f>ROUND(МАКС_год!AJ46-МАКС_1кв!AJ46-МАКС_2кв!AJ46-МАКС_3кв!AJ46-МАКС_4кв!AJ46,2)</f>
        <v>0</v>
      </c>
    </row>
    <row r="47" spans="1:36" ht="20.25" x14ac:dyDescent="0.3">
      <c r="A47" s="24">
        <v>27</v>
      </c>
      <c r="B47" s="17" t="s">
        <v>67</v>
      </c>
      <c r="C47" s="14">
        <f>ROUND(МАКС_год!C47-МАКС_1кв!C47-МАКС_2кв!C47-МАКС_3кв!C47-МАКС_4кв!C47,2)</f>
        <v>0</v>
      </c>
      <c r="D47" s="14">
        <f>ROUND(МАКС_год!D47-МАКС_1кв!D47-МАКС_2кв!D47-МАКС_3кв!D47-МАКС_4кв!D47,2)</f>
        <v>0</v>
      </c>
      <c r="E47" s="14">
        <f>ROUND(МАКС_год!E47-МАКС_1кв!E47-МАКС_2кв!E47-МАКС_3кв!E47-МАКС_4кв!E47,2)</f>
        <v>0</v>
      </c>
      <c r="F47" s="14">
        <f>ROUND(МАКС_год!F47-МАКС_1кв!F47-МАКС_2кв!F47-МАКС_3кв!F47-МАКС_4кв!F47,2)</f>
        <v>0</v>
      </c>
      <c r="G47" s="14">
        <f>ROUND(МАКС_год!G47-МАКС_1кв!G47-МАКС_2кв!G47-МАКС_3кв!G47-МАКС_4кв!G47,2)</f>
        <v>0</v>
      </c>
      <c r="H47" s="14">
        <f>ROUND(МАКС_год!H47-МАКС_1кв!H47-МАКС_2кв!H47-МАКС_3кв!H47-МАКС_4кв!H47,2)</f>
        <v>0</v>
      </c>
      <c r="I47" s="14">
        <f>ROUND(МАКС_год!I47-МАКС_1кв!I47-МАКС_2кв!I47-МАКС_3кв!I47-МАКС_4кв!I47,2)</f>
        <v>0</v>
      </c>
      <c r="J47" s="14">
        <f>ROUND(МАКС_год!J47-МАКС_1кв!J47-МАКС_2кв!J47-МАКС_3кв!J47-МАКС_4кв!J47,2)</f>
        <v>0</v>
      </c>
      <c r="K47" s="14">
        <f>ROUND(МАКС_год!K47-МАКС_1кв!K47-МАКС_2кв!K47-МАКС_3кв!K47-МАКС_4кв!K47,2)</f>
        <v>0</v>
      </c>
      <c r="L47" s="14">
        <f>ROUND(МАКС_год!L47-МАКС_1кв!L47-МАКС_2кв!L47-МАКС_3кв!L47-МАКС_4кв!L47,2)</f>
        <v>0</v>
      </c>
      <c r="M47" s="14">
        <f>ROUND(МАКС_год!M47-МАКС_1кв!M47-МАКС_2кв!M47-МАКС_3кв!M47-МАКС_4кв!M47,2)</f>
        <v>0</v>
      </c>
      <c r="N47" s="14">
        <f>ROUND(МАКС_год!N47-МАКС_1кв!N47-МАКС_2кв!N47-МАКС_3кв!N47-МАКС_4кв!N47,2)</f>
        <v>0</v>
      </c>
      <c r="O47" s="14">
        <f>ROUND(МАКС_год!O47-МАКС_1кв!O47-МАКС_2кв!O47-МАКС_3кв!O47-МАКС_4кв!O47,2)</f>
        <v>0</v>
      </c>
      <c r="P47" s="14">
        <f>ROUND(МАКС_год!P47-МАКС_1кв!P47-МАКС_2кв!P47-МАКС_3кв!P47-МАКС_4кв!P47,2)</f>
        <v>0</v>
      </c>
      <c r="Q47" s="14">
        <f>ROUND(МАКС_год!Q47-МАКС_1кв!Q47-МАКС_2кв!Q47-МАКС_3кв!Q47-МАКС_4кв!Q47,2)</f>
        <v>0</v>
      </c>
      <c r="R47" s="14">
        <f>ROUND(МАКС_год!R47-МАКС_1кв!R47-МАКС_2кв!R47-МАКС_3кв!R47-МАКС_4кв!R47,2)</f>
        <v>0</v>
      </c>
      <c r="S47" s="14">
        <f>ROUND(МАКС_год!S47-МАКС_1кв!S47-МАКС_2кв!S47-МАКС_3кв!S47-МАКС_4кв!S47,2)</f>
        <v>0</v>
      </c>
      <c r="T47" s="14">
        <f>ROUND(МАКС_год!T47-МАКС_1кв!T47-МАКС_2кв!T47-МАКС_3кв!T47-МАКС_4кв!T47,2)</f>
        <v>0</v>
      </c>
      <c r="U47" s="14">
        <f>ROUND(МАКС_год!U47-МАКС_1кв!U47-МАКС_2кв!U47-МАКС_3кв!U47-МАКС_4кв!U47,2)</f>
        <v>0</v>
      </c>
      <c r="V47" s="14">
        <f>ROUND(МАКС_год!V47-МАКС_1кв!V47-МАКС_2кв!V47-МАКС_3кв!V47-МАКС_4кв!V47,2)</f>
        <v>0</v>
      </c>
      <c r="W47" s="14">
        <f>ROUND(МАКС_год!W47-МАКС_1кв!W47-МАКС_2кв!W47-МАКС_3кв!W47-МАКС_4кв!W47,2)</f>
        <v>0</v>
      </c>
      <c r="X47" s="14">
        <f>ROUND(МАКС_год!X47-МАКС_1кв!X47-МАКС_2кв!X47-МАКС_3кв!X47-МАКС_4кв!X47,2)</f>
        <v>0</v>
      </c>
      <c r="Y47" s="14">
        <f>ROUND(МАКС_год!Y47-МАКС_1кв!Y47-МАКС_2кв!Y47-МАКС_3кв!Y47-МАКС_4кв!Y47,2)</f>
        <v>0</v>
      </c>
      <c r="Z47" s="14">
        <f>ROUND(МАКС_год!Z47-МАКС_1кв!Z47-МАКС_2кв!Z47-МАКС_3кв!Z47-МАКС_4кв!Z47,2)</f>
        <v>0</v>
      </c>
      <c r="AA47" s="14">
        <f>ROUND(МАКС_год!AA47-МАКС_1кв!AA47-МАКС_2кв!AA47-МАКС_3кв!AA47-МАКС_4кв!AA47,2)</f>
        <v>0</v>
      </c>
      <c r="AB47" s="14">
        <f>ROUND(МАКС_год!AB47-МАКС_1кв!AB47-МАКС_2кв!AB47-МАКС_3кв!AB47-МАКС_4кв!AB47,2)</f>
        <v>0</v>
      </c>
      <c r="AC47" s="14">
        <f>ROUND(МАКС_год!AC47-МАКС_1кв!AC47-МАКС_2кв!AC47-МАКС_3кв!AC47-МАКС_4кв!AC47,2)</f>
        <v>0</v>
      </c>
      <c r="AD47" s="14">
        <f>ROUND(МАКС_год!AD47-МАКС_1кв!AD47-МАКС_2кв!AD47-МАКС_3кв!AD47-МАКС_4кв!AD47,2)</f>
        <v>0</v>
      </c>
      <c r="AE47" s="14">
        <f>ROUND(МАКС_год!AE47-МАКС_1кв!AE47-МАКС_2кв!AE47-МАКС_3кв!AE47-МАКС_4кв!AE47,2)</f>
        <v>0</v>
      </c>
      <c r="AF47" s="14">
        <f>ROUND(МАКС_год!AF47-МАКС_1кв!AF47-МАКС_2кв!AF47-МАКС_3кв!AF47-МАКС_4кв!AF47,2)</f>
        <v>0</v>
      </c>
      <c r="AG47" s="14">
        <f>ROUND(МАКС_год!AG47-МАКС_1кв!AG47-МАКС_2кв!AG47-МАКС_3кв!AG47-МАКС_4кв!AG47,2)</f>
        <v>0</v>
      </c>
      <c r="AH47" s="14">
        <f>ROUND(МАКС_год!AH47-МАКС_1кв!AH47-МАКС_2кв!AH47-МАКС_3кв!AH47-МАКС_4кв!AH47,2)</f>
        <v>0</v>
      </c>
      <c r="AI47" s="14">
        <f>ROUND(МАКС_год!AI47-МАКС_1кв!AI47-МАКС_2кв!AI47-МАКС_3кв!AI47-МАКС_4кв!AI47,2)</f>
        <v>0</v>
      </c>
      <c r="AJ47" s="15">
        <f>ROUND(МАКС_год!AJ47-МАКС_1кв!AJ47-МАКС_2кв!AJ47-МАКС_3кв!AJ47-МАКС_4кв!AJ47,2)</f>
        <v>0</v>
      </c>
    </row>
    <row r="48" spans="1:36" ht="20.25" x14ac:dyDescent="0.3">
      <c r="A48" s="24">
        <v>28</v>
      </c>
      <c r="B48" s="17" t="s">
        <v>68</v>
      </c>
      <c r="C48" s="14">
        <f>ROUND(МАКС_год!C48-МАКС_1кв!C48-МАКС_2кв!C48-МАКС_3кв!C48-МАКС_4кв!C48,2)</f>
        <v>0</v>
      </c>
      <c r="D48" s="14">
        <f>ROUND(МАКС_год!D48-МАКС_1кв!D48-МАКС_2кв!D48-МАКС_3кв!D48-МАКС_4кв!D48,2)</f>
        <v>0</v>
      </c>
      <c r="E48" s="14">
        <f>ROUND(МАКС_год!E48-МАКС_1кв!E48-МАКС_2кв!E48-МАКС_3кв!E48-МАКС_4кв!E48,2)</f>
        <v>0</v>
      </c>
      <c r="F48" s="14">
        <f>ROUND(МАКС_год!F48-МАКС_1кв!F48-МАКС_2кв!F48-МАКС_3кв!F48-МАКС_4кв!F48,2)</f>
        <v>0</v>
      </c>
      <c r="G48" s="14">
        <f>ROUND(МАКС_год!G48-МАКС_1кв!G48-МАКС_2кв!G48-МАКС_3кв!G48-МАКС_4кв!G48,2)</f>
        <v>0</v>
      </c>
      <c r="H48" s="14">
        <f>ROUND(МАКС_год!H48-МАКС_1кв!H48-МАКС_2кв!H48-МАКС_3кв!H48-МАКС_4кв!H48,2)</f>
        <v>0</v>
      </c>
      <c r="I48" s="14">
        <f>ROUND(МАКС_год!I48-МАКС_1кв!I48-МАКС_2кв!I48-МАКС_3кв!I48-МАКС_4кв!I48,2)</f>
        <v>0</v>
      </c>
      <c r="J48" s="14">
        <f>ROUND(МАКС_год!J48-МАКС_1кв!J48-МАКС_2кв!J48-МАКС_3кв!J48-МАКС_4кв!J48,2)</f>
        <v>0</v>
      </c>
      <c r="K48" s="14">
        <f>ROUND(МАКС_год!K48-МАКС_1кв!K48-МАКС_2кв!K48-МАКС_3кв!K48-МАКС_4кв!K48,2)</f>
        <v>0</v>
      </c>
      <c r="L48" s="14">
        <f>ROUND(МАКС_год!L48-МАКС_1кв!L48-МАКС_2кв!L48-МАКС_3кв!L48-МАКС_4кв!L48,2)</f>
        <v>0</v>
      </c>
      <c r="M48" s="14">
        <f>ROUND(МАКС_год!M48-МАКС_1кв!M48-МАКС_2кв!M48-МАКС_3кв!M48-МАКС_4кв!M48,2)</f>
        <v>0</v>
      </c>
      <c r="N48" s="14">
        <f>ROUND(МАКС_год!N48-МАКС_1кв!N48-МАКС_2кв!N48-МАКС_3кв!N48-МАКС_4кв!N48,2)</f>
        <v>0</v>
      </c>
      <c r="O48" s="14">
        <f>ROUND(МАКС_год!O48-МАКС_1кв!O48-МАКС_2кв!O48-МАКС_3кв!O48-МАКС_4кв!O48,2)</f>
        <v>0</v>
      </c>
      <c r="P48" s="14">
        <f>ROUND(МАКС_год!P48-МАКС_1кв!P48-МАКС_2кв!P48-МАКС_3кв!P48-МАКС_4кв!P48,2)</f>
        <v>0</v>
      </c>
      <c r="Q48" s="14">
        <f>ROUND(МАКС_год!Q48-МАКС_1кв!Q48-МАКС_2кв!Q48-МАКС_3кв!Q48-МАКС_4кв!Q48,2)</f>
        <v>0</v>
      </c>
      <c r="R48" s="14">
        <f>ROUND(МАКС_год!R48-МАКС_1кв!R48-МАКС_2кв!R48-МАКС_3кв!R48-МАКС_4кв!R48,2)</f>
        <v>0</v>
      </c>
      <c r="S48" s="14">
        <f>ROUND(МАКС_год!S48-МАКС_1кв!S48-МАКС_2кв!S48-МАКС_3кв!S48-МАКС_4кв!S48,2)</f>
        <v>0</v>
      </c>
      <c r="T48" s="14">
        <f>ROUND(МАКС_год!T48-МАКС_1кв!T48-МАКС_2кв!T48-МАКС_3кв!T48-МАКС_4кв!T48,2)</f>
        <v>0</v>
      </c>
      <c r="U48" s="14">
        <f>ROUND(МАКС_год!U48-МАКС_1кв!U48-МАКС_2кв!U48-МАКС_3кв!U48-МАКС_4кв!U48,2)</f>
        <v>0</v>
      </c>
      <c r="V48" s="14">
        <f>ROUND(МАКС_год!V48-МАКС_1кв!V48-МАКС_2кв!V48-МАКС_3кв!V48-МАКС_4кв!V48,2)</f>
        <v>0</v>
      </c>
      <c r="W48" s="14">
        <f>ROUND(МАКС_год!W48-МАКС_1кв!W48-МАКС_2кв!W48-МАКС_3кв!W48-МАКС_4кв!W48,2)</f>
        <v>0</v>
      </c>
      <c r="X48" s="14">
        <f>ROUND(МАКС_год!X48-МАКС_1кв!X48-МАКС_2кв!X48-МАКС_3кв!X48-МАКС_4кв!X48,2)</f>
        <v>0</v>
      </c>
      <c r="Y48" s="14">
        <f>ROUND(МАКС_год!Y48-МАКС_1кв!Y48-МАКС_2кв!Y48-МАКС_3кв!Y48-МАКС_4кв!Y48,2)</f>
        <v>0</v>
      </c>
      <c r="Z48" s="14">
        <f>ROUND(МАКС_год!Z48-МАКС_1кв!Z48-МАКС_2кв!Z48-МАКС_3кв!Z48-МАКС_4кв!Z48,2)</f>
        <v>0</v>
      </c>
      <c r="AA48" s="14">
        <f>ROUND(МАКС_год!AA48-МАКС_1кв!AA48-МАКС_2кв!AA48-МАКС_3кв!AA48-МАКС_4кв!AA48,2)</f>
        <v>0</v>
      </c>
      <c r="AB48" s="14">
        <f>ROUND(МАКС_год!AB48-МАКС_1кв!AB48-МАКС_2кв!AB48-МАКС_3кв!AB48-МАКС_4кв!AB48,2)</f>
        <v>0</v>
      </c>
      <c r="AC48" s="14">
        <f>ROUND(МАКС_год!AC48-МАКС_1кв!AC48-МАКС_2кв!AC48-МАКС_3кв!AC48-МАКС_4кв!AC48,2)</f>
        <v>0</v>
      </c>
      <c r="AD48" s="14">
        <f>ROUND(МАКС_год!AD48-МАКС_1кв!AD48-МАКС_2кв!AD48-МАКС_3кв!AD48-МАКС_4кв!AD48,2)</f>
        <v>0</v>
      </c>
      <c r="AE48" s="14">
        <f>ROUND(МАКС_год!AE48-МАКС_1кв!AE48-МАКС_2кв!AE48-МАКС_3кв!AE48-МАКС_4кв!AE48,2)</f>
        <v>0</v>
      </c>
      <c r="AF48" s="14">
        <f>ROUND(МАКС_год!AF48-МАКС_1кв!AF48-МАКС_2кв!AF48-МАКС_3кв!AF48-МАКС_4кв!AF48,2)</f>
        <v>0</v>
      </c>
      <c r="AG48" s="14">
        <f>ROUND(МАКС_год!AG48-МАКС_1кв!AG48-МАКС_2кв!AG48-МАКС_3кв!AG48-МАКС_4кв!AG48,2)</f>
        <v>0</v>
      </c>
      <c r="AH48" s="14">
        <f>ROUND(МАКС_год!AH48-МАКС_1кв!AH48-МАКС_2кв!AH48-МАКС_3кв!AH48-МАКС_4кв!AH48,2)</f>
        <v>0</v>
      </c>
      <c r="AI48" s="14">
        <f>ROUND(МАКС_год!AI48-МАКС_1кв!AI48-МАКС_2кв!AI48-МАКС_3кв!AI48-МАКС_4кв!AI48,2)</f>
        <v>0</v>
      </c>
      <c r="AJ48" s="15">
        <f>ROUND(МАКС_год!AJ48-МАКС_1кв!AJ48-МАКС_2кв!AJ48-МАКС_3кв!AJ48-МАКС_4кв!AJ48,2)</f>
        <v>0</v>
      </c>
    </row>
    <row r="49" spans="1:36" ht="20.25" x14ac:dyDescent="0.3">
      <c r="A49" s="24">
        <v>29</v>
      </c>
      <c r="B49" s="17" t="s">
        <v>69</v>
      </c>
      <c r="C49" s="14">
        <f>ROUND(МАКС_год!C49-МАКС_1кв!C49-МАКС_2кв!C49-МАКС_3кв!C49-МАКС_4кв!C49,2)</f>
        <v>0</v>
      </c>
      <c r="D49" s="14">
        <f>ROUND(МАКС_год!D49-МАКС_1кв!D49-МАКС_2кв!D49-МАКС_3кв!D49-МАКС_4кв!D49,2)</f>
        <v>0</v>
      </c>
      <c r="E49" s="14">
        <f>ROUND(МАКС_год!E49-МАКС_1кв!E49-МАКС_2кв!E49-МАКС_3кв!E49-МАКС_4кв!E49,2)</f>
        <v>0</v>
      </c>
      <c r="F49" s="14">
        <f>ROUND(МАКС_год!F49-МАКС_1кв!F49-МАКС_2кв!F49-МАКС_3кв!F49-МАКС_4кв!F49,2)</f>
        <v>0</v>
      </c>
      <c r="G49" s="14">
        <f>ROUND(МАКС_год!G49-МАКС_1кв!G49-МАКС_2кв!G49-МАКС_3кв!G49-МАКС_4кв!G49,2)</f>
        <v>0</v>
      </c>
      <c r="H49" s="14">
        <f>ROUND(МАКС_год!H49-МАКС_1кв!H49-МАКС_2кв!H49-МАКС_3кв!H49-МАКС_4кв!H49,2)</f>
        <v>0</v>
      </c>
      <c r="I49" s="14">
        <f>ROUND(МАКС_год!I49-МАКС_1кв!I49-МАКС_2кв!I49-МАКС_3кв!I49-МАКС_4кв!I49,2)</f>
        <v>0</v>
      </c>
      <c r="J49" s="14">
        <f>ROUND(МАКС_год!J49-МАКС_1кв!J49-МАКС_2кв!J49-МАКС_3кв!J49-МАКС_4кв!J49,2)</f>
        <v>0</v>
      </c>
      <c r="K49" s="14">
        <f>ROUND(МАКС_год!K49-МАКС_1кв!K49-МАКС_2кв!K49-МАКС_3кв!K49-МАКС_4кв!K49,2)</f>
        <v>0</v>
      </c>
      <c r="L49" s="14">
        <f>ROUND(МАКС_год!L49-МАКС_1кв!L49-МАКС_2кв!L49-МАКС_3кв!L49-МАКС_4кв!L49,2)</f>
        <v>0</v>
      </c>
      <c r="M49" s="14">
        <f>ROUND(МАКС_год!M49-МАКС_1кв!M49-МАКС_2кв!M49-МАКС_3кв!M49-МАКС_4кв!M49,2)</f>
        <v>0</v>
      </c>
      <c r="N49" s="14">
        <f>ROUND(МАКС_год!N49-МАКС_1кв!N49-МАКС_2кв!N49-МАКС_3кв!N49-МАКС_4кв!N49,2)</f>
        <v>0</v>
      </c>
      <c r="O49" s="14">
        <f>ROUND(МАКС_год!O49-МАКС_1кв!O49-МАКС_2кв!O49-МАКС_3кв!O49-МАКС_4кв!O49,2)</f>
        <v>0</v>
      </c>
      <c r="P49" s="14">
        <f>ROUND(МАКС_год!P49-МАКС_1кв!P49-МАКС_2кв!P49-МАКС_3кв!P49-МАКС_4кв!P49,2)</f>
        <v>0</v>
      </c>
      <c r="Q49" s="14">
        <f>ROUND(МАКС_год!Q49-МАКС_1кв!Q49-МАКС_2кв!Q49-МАКС_3кв!Q49-МАКС_4кв!Q49,2)</f>
        <v>0</v>
      </c>
      <c r="R49" s="14">
        <f>ROUND(МАКС_год!R49-МАКС_1кв!R49-МАКС_2кв!R49-МАКС_3кв!R49-МАКС_4кв!R49,2)</f>
        <v>0</v>
      </c>
      <c r="S49" s="14">
        <f>ROUND(МАКС_год!S49-МАКС_1кв!S49-МАКС_2кв!S49-МАКС_3кв!S49-МАКС_4кв!S49,2)</f>
        <v>0</v>
      </c>
      <c r="T49" s="14">
        <f>ROUND(МАКС_год!T49-МАКС_1кв!T49-МАКС_2кв!T49-МАКС_3кв!T49-МАКС_4кв!T49,2)</f>
        <v>0</v>
      </c>
      <c r="U49" s="14">
        <f>ROUND(МАКС_год!U49-МАКС_1кв!U49-МАКС_2кв!U49-МАКС_3кв!U49-МАКС_4кв!U49,2)</f>
        <v>0</v>
      </c>
      <c r="V49" s="14">
        <f>ROUND(МАКС_год!V49-МАКС_1кв!V49-МАКС_2кв!V49-МАКС_3кв!V49-МАКС_4кв!V49,2)</f>
        <v>0</v>
      </c>
      <c r="W49" s="14">
        <f>ROUND(МАКС_год!W49-МАКС_1кв!W49-МАКС_2кв!W49-МАКС_3кв!W49-МАКС_4кв!W49,2)</f>
        <v>0</v>
      </c>
      <c r="X49" s="14">
        <f>ROUND(МАКС_год!X49-МАКС_1кв!X49-МАКС_2кв!X49-МАКС_3кв!X49-МАКС_4кв!X49,2)</f>
        <v>0</v>
      </c>
      <c r="Y49" s="14">
        <f>ROUND(МАКС_год!Y49-МАКС_1кв!Y49-МАКС_2кв!Y49-МАКС_3кв!Y49-МАКС_4кв!Y49,2)</f>
        <v>0</v>
      </c>
      <c r="Z49" s="14">
        <f>ROUND(МАКС_год!Z49-МАКС_1кв!Z49-МАКС_2кв!Z49-МАКС_3кв!Z49-МАКС_4кв!Z49,2)</f>
        <v>0</v>
      </c>
      <c r="AA49" s="14">
        <f>ROUND(МАКС_год!AA49-МАКС_1кв!AA49-МАКС_2кв!AA49-МАКС_3кв!AA49-МАКС_4кв!AA49,2)</f>
        <v>0</v>
      </c>
      <c r="AB49" s="14">
        <f>ROUND(МАКС_год!AB49-МАКС_1кв!AB49-МАКС_2кв!AB49-МАКС_3кв!AB49-МАКС_4кв!AB49,2)</f>
        <v>0</v>
      </c>
      <c r="AC49" s="14">
        <f>ROUND(МАКС_год!AC49-МАКС_1кв!AC49-МАКС_2кв!AC49-МАКС_3кв!AC49-МАКС_4кв!AC49,2)</f>
        <v>0</v>
      </c>
      <c r="AD49" s="14">
        <f>ROUND(МАКС_год!AD49-МАКС_1кв!AD49-МАКС_2кв!AD49-МАКС_3кв!AD49-МАКС_4кв!AD49,2)</f>
        <v>0</v>
      </c>
      <c r="AE49" s="14">
        <f>ROUND(МАКС_год!AE49-МАКС_1кв!AE49-МАКС_2кв!AE49-МАКС_3кв!AE49-МАКС_4кв!AE49,2)</f>
        <v>0</v>
      </c>
      <c r="AF49" s="14">
        <f>ROUND(МАКС_год!AF49-МАКС_1кв!AF49-МАКС_2кв!AF49-МАКС_3кв!AF49-МАКС_4кв!AF49,2)</f>
        <v>0</v>
      </c>
      <c r="AG49" s="14">
        <f>ROUND(МАКС_год!AG49-МАКС_1кв!AG49-МАКС_2кв!AG49-МАКС_3кв!AG49-МАКС_4кв!AG49,2)</f>
        <v>0</v>
      </c>
      <c r="AH49" s="14">
        <f>ROUND(МАКС_год!AH49-МАКС_1кв!AH49-МАКС_2кв!AH49-МАКС_3кв!AH49-МАКС_4кв!AH49,2)</f>
        <v>0</v>
      </c>
      <c r="AI49" s="14">
        <f>ROUND(МАКС_год!AI49-МАКС_1кв!AI49-МАКС_2кв!AI49-МАКС_3кв!AI49-МАКС_4кв!AI49,2)</f>
        <v>0</v>
      </c>
      <c r="AJ49" s="15">
        <f>ROUND(МАКС_год!AJ49-МАКС_1кв!AJ49-МАКС_2кв!AJ49-МАКС_3кв!AJ49-МАКС_4кв!AJ49,2)</f>
        <v>0</v>
      </c>
    </row>
    <row r="50" spans="1:36" ht="20.25" x14ac:dyDescent="0.3">
      <c r="A50" s="24">
        <v>30</v>
      </c>
      <c r="B50" s="17" t="s">
        <v>70</v>
      </c>
      <c r="C50" s="14">
        <f>ROUND(МАКС_год!C50-МАКС_1кв!C50-МАКС_2кв!C50-МАКС_3кв!C50-МАКС_4кв!C50,2)</f>
        <v>0</v>
      </c>
      <c r="D50" s="14">
        <f>ROUND(МАКС_год!D50-МАКС_1кв!D50-МАКС_2кв!D50-МАКС_3кв!D50-МАКС_4кв!D50,2)</f>
        <v>0</v>
      </c>
      <c r="E50" s="14">
        <f>ROUND(МАКС_год!E50-МАКС_1кв!E50-МАКС_2кв!E50-МАКС_3кв!E50-МАКС_4кв!E50,2)</f>
        <v>0</v>
      </c>
      <c r="F50" s="14">
        <f>ROUND(МАКС_год!F50-МАКС_1кв!F50-МАКС_2кв!F50-МАКС_3кв!F50-МАКС_4кв!F50,2)</f>
        <v>0</v>
      </c>
      <c r="G50" s="14">
        <f>ROUND(МАКС_год!G50-МАКС_1кв!G50-МАКС_2кв!G50-МАКС_3кв!G50-МАКС_4кв!G50,2)</f>
        <v>0</v>
      </c>
      <c r="H50" s="14">
        <f>ROUND(МАКС_год!H50-МАКС_1кв!H50-МАКС_2кв!H50-МАКС_3кв!H50-МАКС_4кв!H50,2)</f>
        <v>0</v>
      </c>
      <c r="I50" s="14">
        <f>ROUND(МАКС_год!I50-МАКС_1кв!I50-МАКС_2кв!I50-МАКС_3кв!I50-МАКС_4кв!I50,2)</f>
        <v>0</v>
      </c>
      <c r="J50" s="14">
        <f>ROUND(МАКС_год!J50-МАКС_1кв!J50-МАКС_2кв!J50-МАКС_3кв!J50-МАКС_4кв!J50,2)</f>
        <v>0</v>
      </c>
      <c r="K50" s="14">
        <f>ROUND(МАКС_год!K50-МАКС_1кв!K50-МАКС_2кв!K50-МАКС_3кв!K50-МАКС_4кв!K50,2)</f>
        <v>0</v>
      </c>
      <c r="L50" s="14">
        <f>ROUND(МАКС_год!L50-МАКС_1кв!L50-МАКС_2кв!L50-МАКС_3кв!L50-МАКС_4кв!L50,2)</f>
        <v>0</v>
      </c>
      <c r="M50" s="14">
        <f>ROUND(МАКС_год!M50-МАКС_1кв!M50-МАКС_2кв!M50-МАКС_3кв!M50-МАКС_4кв!M50,2)</f>
        <v>0</v>
      </c>
      <c r="N50" s="14">
        <f>ROUND(МАКС_год!N50-МАКС_1кв!N50-МАКС_2кв!N50-МАКС_3кв!N50-МАКС_4кв!N50,2)</f>
        <v>0</v>
      </c>
      <c r="O50" s="14">
        <f>ROUND(МАКС_год!O50-МАКС_1кв!O50-МАКС_2кв!O50-МАКС_3кв!O50-МАКС_4кв!O50,2)</f>
        <v>0</v>
      </c>
      <c r="P50" s="14">
        <f>ROUND(МАКС_год!P50-МАКС_1кв!P50-МАКС_2кв!P50-МАКС_3кв!P50-МАКС_4кв!P50,2)</f>
        <v>0</v>
      </c>
      <c r="Q50" s="14">
        <f>ROUND(МАКС_год!Q50-МАКС_1кв!Q50-МАКС_2кв!Q50-МАКС_3кв!Q50-МАКС_4кв!Q50,2)</f>
        <v>0</v>
      </c>
      <c r="R50" s="14">
        <f>ROUND(МАКС_год!R50-МАКС_1кв!R50-МАКС_2кв!R50-МАКС_3кв!R50-МАКС_4кв!R50,2)</f>
        <v>0</v>
      </c>
      <c r="S50" s="14">
        <f>ROUND(МАКС_год!S50-МАКС_1кв!S50-МАКС_2кв!S50-МАКС_3кв!S50-МАКС_4кв!S50,2)</f>
        <v>0</v>
      </c>
      <c r="T50" s="14">
        <f>ROUND(МАКС_год!T50-МАКС_1кв!T50-МАКС_2кв!T50-МАКС_3кв!T50-МАКС_4кв!T50,2)</f>
        <v>0</v>
      </c>
      <c r="U50" s="14">
        <f>ROUND(МАКС_год!U50-МАКС_1кв!U50-МАКС_2кв!U50-МАКС_3кв!U50-МАКС_4кв!U50,2)</f>
        <v>0</v>
      </c>
      <c r="V50" s="14">
        <f>ROUND(МАКС_год!V50-МАКС_1кв!V50-МАКС_2кв!V50-МАКС_3кв!V50-МАКС_4кв!V50,2)</f>
        <v>0</v>
      </c>
      <c r="W50" s="14">
        <f>ROUND(МАКС_год!W50-МАКС_1кв!W50-МАКС_2кв!W50-МАКС_3кв!W50-МАКС_4кв!W50,2)</f>
        <v>0</v>
      </c>
      <c r="X50" s="14">
        <f>ROUND(МАКС_год!X50-МАКС_1кв!X50-МАКС_2кв!X50-МАКС_3кв!X50-МАКС_4кв!X50,2)</f>
        <v>0</v>
      </c>
      <c r="Y50" s="14">
        <f>ROUND(МАКС_год!Y50-МАКС_1кв!Y50-МАКС_2кв!Y50-МАКС_3кв!Y50-МАКС_4кв!Y50,2)</f>
        <v>0</v>
      </c>
      <c r="Z50" s="14">
        <f>ROUND(МАКС_год!Z50-МАКС_1кв!Z50-МАКС_2кв!Z50-МАКС_3кв!Z50-МАКС_4кв!Z50,2)</f>
        <v>0</v>
      </c>
      <c r="AA50" s="14">
        <f>ROUND(МАКС_год!AA50-МАКС_1кв!AA50-МАКС_2кв!AA50-МАКС_3кв!AA50-МАКС_4кв!AA50,2)</f>
        <v>0</v>
      </c>
      <c r="AB50" s="14">
        <f>ROUND(МАКС_год!AB50-МАКС_1кв!AB50-МАКС_2кв!AB50-МАКС_3кв!AB50-МАКС_4кв!AB50,2)</f>
        <v>0</v>
      </c>
      <c r="AC50" s="14">
        <f>ROUND(МАКС_год!AC50-МАКС_1кв!AC50-МАКС_2кв!AC50-МАКС_3кв!AC50-МАКС_4кв!AC50,2)</f>
        <v>0</v>
      </c>
      <c r="AD50" s="14">
        <f>ROUND(МАКС_год!AD50-МАКС_1кв!AD50-МАКС_2кв!AD50-МАКС_3кв!AD50-МАКС_4кв!AD50,2)</f>
        <v>0</v>
      </c>
      <c r="AE50" s="14">
        <f>ROUND(МАКС_год!AE50-МАКС_1кв!AE50-МАКС_2кв!AE50-МАКС_3кв!AE50-МАКС_4кв!AE50,2)</f>
        <v>0</v>
      </c>
      <c r="AF50" s="14">
        <f>ROUND(МАКС_год!AF50-МАКС_1кв!AF50-МАКС_2кв!AF50-МАКС_3кв!AF50-МАКС_4кв!AF50,2)</f>
        <v>0</v>
      </c>
      <c r="AG50" s="14">
        <f>ROUND(МАКС_год!AG50-МАКС_1кв!AG50-МАКС_2кв!AG50-МАКС_3кв!AG50-МАКС_4кв!AG50,2)</f>
        <v>0</v>
      </c>
      <c r="AH50" s="14">
        <f>ROUND(МАКС_год!AH50-МАКС_1кв!AH50-МАКС_2кв!AH50-МАКС_3кв!AH50-МАКС_4кв!AH50,2)</f>
        <v>0</v>
      </c>
      <c r="AI50" s="14">
        <f>ROUND(МАКС_год!AI50-МАКС_1кв!AI50-МАКС_2кв!AI50-МАКС_3кв!AI50-МАКС_4кв!AI50,2)</f>
        <v>0</v>
      </c>
      <c r="AJ50" s="15">
        <f>ROUND(МАКС_год!AJ50-МАКС_1кв!AJ50-МАКС_2кв!AJ50-МАКС_3кв!AJ50-МАКС_4кв!AJ50,2)</f>
        <v>0</v>
      </c>
    </row>
    <row r="51" spans="1:36" ht="20.25" x14ac:dyDescent="0.3">
      <c r="A51" s="24">
        <v>31</v>
      </c>
      <c r="B51" s="17" t="s">
        <v>71</v>
      </c>
      <c r="C51" s="14">
        <f>ROUND(МАКС_год!C51-МАКС_1кв!C51-МАКС_2кв!C51-МАКС_3кв!C51-МАКС_4кв!C51,2)</f>
        <v>0</v>
      </c>
      <c r="D51" s="14">
        <f>ROUND(МАКС_год!D51-МАКС_1кв!D51-МАКС_2кв!D51-МАКС_3кв!D51-МАКС_4кв!D51,2)</f>
        <v>0</v>
      </c>
      <c r="E51" s="14">
        <f>ROUND(МАКС_год!E51-МАКС_1кв!E51-МАКС_2кв!E51-МАКС_3кв!E51-МАКС_4кв!E51,2)</f>
        <v>0</v>
      </c>
      <c r="F51" s="14">
        <f>ROUND(МАКС_год!F51-МАКС_1кв!F51-МАКС_2кв!F51-МАКС_3кв!F51-МАКС_4кв!F51,2)</f>
        <v>0</v>
      </c>
      <c r="G51" s="14">
        <f>ROUND(МАКС_год!G51-МАКС_1кв!G51-МАКС_2кв!G51-МАКС_3кв!G51-МАКС_4кв!G51,2)</f>
        <v>0</v>
      </c>
      <c r="H51" s="14">
        <f>ROUND(МАКС_год!H51-МАКС_1кв!H51-МАКС_2кв!H51-МАКС_3кв!H51-МАКС_4кв!H51,2)</f>
        <v>0</v>
      </c>
      <c r="I51" s="14">
        <f>ROUND(МАКС_год!I51-МАКС_1кв!I51-МАКС_2кв!I51-МАКС_3кв!I51-МАКС_4кв!I51,2)</f>
        <v>0</v>
      </c>
      <c r="J51" s="14">
        <f>ROUND(МАКС_год!J51-МАКС_1кв!J51-МАКС_2кв!J51-МАКС_3кв!J51-МАКС_4кв!J51,2)</f>
        <v>0</v>
      </c>
      <c r="K51" s="14">
        <f>ROUND(МАКС_год!K51-МАКС_1кв!K51-МАКС_2кв!K51-МАКС_3кв!K51-МАКС_4кв!K51,2)</f>
        <v>0</v>
      </c>
      <c r="L51" s="14">
        <f>ROUND(МАКС_год!L51-МАКС_1кв!L51-МАКС_2кв!L51-МАКС_3кв!L51-МАКС_4кв!L51,2)</f>
        <v>0</v>
      </c>
      <c r="M51" s="14">
        <f>ROUND(МАКС_год!M51-МАКС_1кв!M51-МАКС_2кв!M51-МАКС_3кв!M51-МАКС_4кв!M51,2)</f>
        <v>0</v>
      </c>
      <c r="N51" s="14">
        <f>ROUND(МАКС_год!N51-МАКС_1кв!N51-МАКС_2кв!N51-МАКС_3кв!N51-МАКС_4кв!N51,2)</f>
        <v>0</v>
      </c>
      <c r="O51" s="14">
        <f>ROUND(МАКС_год!O51-МАКС_1кв!O51-МАКС_2кв!O51-МАКС_3кв!O51-МАКС_4кв!O51,2)</f>
        <v>0</v>
      </c>
      <c r="P51" s="14">
        <f>ROUND(МАКС_год!P51-МАКС_1кв!P51-МАКС_2кв!P51-МАКС_3кв!P51-МАКС_4кв!P51,2)</f>
        <v>0</v>
      </c>
      <c r="Q51" s="14">
        <f>ROUND(МАКС_год!Q51-МАКС_1кв!Q51-МАКС_2кв!Q51-МАКС_3кв!Q51-МАКС_4кв!Q51,2)</f>
        <v>0</v>
      </c>
      <c r="R51" s="14">
        <f>ROUND(МАКС_год!R51-МАКС_1кв!R51-МАКС_2кв!R51-МАКС_3кв!R51-МАКС_4кв!R51,2)</f>
        <v>0</v>
      </c>
      <c r="S51" s="14">
        <f>ROUND(МАКС_год!S51-МАКС_1кв!S51-МАКС_2кв!S51-МАКС_3кв!S51-МАКС_4кв!S51,2)</f>
        <v>0</v>
      </c>
      <c r="T51" s="14">
        <f>ROUND(МАКС_год!T51-МАКС_1кв!T51-МАКС_2кв!T51-МАКС_3кв!T51-МАКС_4кв!T51,2)</f>
        <v>0</v>
      </c>
      <c r="U51" s="14">
        <f>ROUND(МАКС_год!U51-МАКС_1кв!U51-МАКС_2кв!U51-МАКС_3кв!U51-МАКС_4кв!U51,2)</f>
        <v>0</v>
      </c>
      <c r="V51" s="14">
        <f>ROUND(МАКС_год!V51-МАКС_1кв!V51-МАКС_2кв!V51-МАКС_3кв!V51-МАКС_4кв!V51,2)</f>
        <v>0</v>
      </c>
      <c r="W51" s="14">
        <f>ROUND(МАКС_год!W51-МАКС_1кв!W51-МАКС_2кв!W51-МАКС_3кв!W51-МАКС_4кв!W51,2)</f>
        <v>0</v>
      </c>
      <c r="X51" s="14">
        <f>ROUND(МАКС_год!X51-МАКС_1кв!X51-МАКС_2кв!X51-МАКС_3кв!X51-МАКС_4кв!X51,2)</f>
        <v>0</v>
      </c>
      <c r="Y51" s="14">
        <f>ROUND(МАКС_год!Y51-МАКС_1кв!Y51-МАКС_2кв!Y51-МАКС_3кв!Y51-МАКС_4кв!Y51,2)</f>
        <v>0</v>
      </c>
      <c r="Z51" s="14">
        <f>ROUND(МАКС_год!Z51-МАКС_1кв!Z51-МАКС_2кв!Z51-МАКС_3кв!Z51-МАКС_4кв!Z51,2)</f>
        <v>0</v>
      </c>
      <c r="AA51" s="14">
        <f>ROUND(МАКС_год!AA51-МАКС_1кв!AA51-МАКС_2кв!AA51-МАКС_3кв!AA51-МАКС_4кв!AA51,2)</f>
        <v>0</v>
      </c>
      <c r="AB51" s="14">
        <f>ROUND(МАКС_год!AB51-МАКС_1кв!AB51-МАКС_2кв!AB51-МАКС_3кв!AB51-МАКС_4кв!AB51,2)</f>
        <v>0</v>
      </c>
      <c r="AC51" s="14">
        <f>ROUND(МАКС_год!AC51-МАКС_1кв!AC51-МАКС_2кв!AC51-МАКС_3кв!AC51-МАКС_4кв!AC51,2)</f>
        <v>0</v>
      </c>
      <c r="AD51" s="14">
        <f>ROUND(МАКС_год!AD51-МАКС_1кв!AD51-МАКС_2кв!AD51-МАКС_3кв!AD51-МАКС_4кв!AD51,2)</f>
        <v>0</v>
      </c>
      <c r="AE51" s="14">
        <f>ROUND(МАКС_год!AE51-МАКС_1кв!AE51-МАКС_2кв!AE51-МАКС_3кв!AE51-МАКС_4кв!AE51,2)</f>
        <v>0</v>
      </c>
      <c r="AF51" s="14">
        <f>ROUND(МАКС_год!AF51-МАКС_1кв!AF51-МАКС_2кв!AF51-МАКС_3кв!AF51-МАКС_4кв!AF51,2)</f>
        <v>0</v>
      </c>
      <c r="AG51" s="14">
        <f>ROUND(МАКС_год!AG51-МАКС_1кв!AG51-МАКС_2кв!AG51-МАКС_3кв!AG51-МАКС_4кв!AG51,2)</f>
        <v>0</v>
      </c>
      <c r="AH51" s="14">
        <f>ROUND(МАКС_год!AH51-МАКС_1кв!AH51-МАКС_2кв!AH51-МАКС_3кв!AH51-МАКС_4кв!AH51,2)</f>
        <v>0</v>
      </c>
      <c r="AI51" s="14">
        <f>ROUND(МАКС_год!AI51-МАКС_1кв!AI51-МАКС_2кв!AI51-МАКС_3кв!AI51-МАКС_4кв!AI51,2)</f>
        <v>0</v>
      </c>
      <c r="AJ51" s="15">
        <f>ROUND(МАКС_год!AJ51-МАКС_1кв!AJ51-МАКС_2кв!AJ51-МАКС_3кв!AJ51-МАКС_4кв!AJ51,2)</f>
        <v>0</v>
      </c>
    </row>
    <row r="52" spans="1:36" ht="20.25" x14ac:dyDescent="0.3">
      <c r="A52" s="24">
        <v>32</v>
      </c>
      <c r="B52" s="17" t="s">
        <v>72</v>
      </c>
      <c r="C52" s="14">
        <f>ROUND(МАКС_год!C52-МАКС_1кв!C52-МАКС_2кв!C52-МАКС_3кв!C52-МАКС_4кв!C52,2)</f>
        <v>0</v>
      </c>
      <c r="D52" s="14">
        <f>ROUND(МАКС_год!D52-МАКС_1кв!D52-МАКС_2кв!D52-МАКС_3кв!D52-МАКС_4кв!D52,2)</f>
        <v>0</v>
      </c>
      <c r="E52" s="14">
        <f>ROUND(МАКС_год!E52-МАКС_1кв!E52-МАКС_2кв!E52-МАКС_3кв!E52-МАКС_4кв!E52,2)</f>
        <v>0</v>
      </c>
      <c r="F52" s="14">
        <f>ROUND(МАКС_год!F52-МАКС_1кв!F52-МАКС_2кв!F52-МАКС_3кв!F52-МАКС_4кв!F52,2)</f>
        <v>0</v>
      </c>
      <c r="G52" s="14">
        <f>ROUND(МАКС_год!G52-МАКС_1кв!G52-МАКС_2кв!G52-МАКС_3кв!G52-МАКС_4кв!G52,2)</f>
        <v>0</v>
      </c>
      <c r="H52" s="14">
        <f>ROUND(МАКС_год!H52-МАКС_1кв!H52-МАКС_2кв!H52-МАКС_3кв!H52-МАКС_4кв!H52,2)</f>
        <v>0</v>
      </c>
      <c r="I52" s="14">
        <f>ROUND(МАКС_год!I52-МАКС_1кв!I52-МАКС_2кв!I52-МАКС_3кв!I52-МАКС_4кв!I52,2)</f>
        <v>0</v>
      </c>
      <c r="J52" s="14">
        <f>ROUND(МАКС_год!J52-МАКС_1кв!J52-МАКС_2кв!J52-МАКС_3кв!J52-МАКС_4кв!J52,2)</f>
        <v>0</v>
      </c>
      <c r="K52" s="14">
        <f>ROUND(МАКС_год!K52-МАКС_1кв!K52-МАКС_2кв!K52-МАКС_3кв!K52-МАКС_4кв!K52,2)</f>
        <v>0</v>
      </c>
      <c r="L52" s="14">
        <f>ROUND(МАКС_год!L52-МАКС_1кв!L52-МАКС_2кв!L52-МАКС_3кв!L52-МАКС_4кв!L52,2)</f>
        <v>0</v>
      </c>
      <c r="M52" s="14">
        <f>ROUND(МАКС_год!M52-МАКС_1кв!M52-МАКС_2кв!M52-МАКС_3кв!M52-МАКС_4кв!M52,2)</f>
        <v>0</v>
      </c>
      <c r="N52" s="14">
        <f>ROUND(МАКС_год!N52-МАКС_1кв!N52-МАКС_2кв!N52-МАКС_3кв!N52-МАКС_4кв!N52,2)</f>
        <v>0</v>
      </c>
      <c r="O52" s="14">
        <f>ROUND(МАКС_год!O52-МАКС_1кв!O52-МАКС_2кв!O52-МАКС_3кв!O52-МАКС_4кв!O52,2)</f>
        <v>0</v>
      </c>
      <c r="P52" s="14">
        <f>ROUND(МАКС_год!P52-МАКС_1кв!P52-МАКС_2кв!P52-МАКС_3кв!P52-МАКС_4кв!P52,2)</f>
        <v>0</v>
      </c>
      <c r="Q52" s="14">
        <f>ROUND(МАКС_год!Q52-МАКС_1кв!Q52-МАКС_2кв!Q52-МАКС_3кв!Q52-МАКС_4кв!Q52,2)</f>
        <v>0</v>
      </c>
      <c r="R52" s="14">
        <f>ROUND(МАКС_год!R52-МАКС_1кв!R52-МАКС_2кв!R52-МАКС_3кв!R52-МАКС_4кв!R52,2)</f>
        <v>0</v>
      </c>
      <c r="S52" s="14">
        <f>ROUND(МАКС_год!S52-МАКС_1кв!S52-МАКС_2кв!S52-МАКС_3кв!S52-МАКС_4кв!S52,2)</f>
        <v>0</v>
      </c>
      <c r="T52" s="14">
        <f>ROUND(МАКС_год!T52-МАКС_1кв!T52-МАКС_2кв!T52-МАКС_3кв!T52-МАКС_4кв!T52,2)</f>
        <v>0</v>
      </c>
      <c r="U52" s="14">
        <f>ROUND(МАКС_год!U52-МАКС_1кв!U52-МАКС_2кв!U52-МАКС_3кв!U52-МАКС_4кв!U52,2)</f>
        <v>0</v>
      </c>
      <c r="V52" s="14">
        <f>ROUND(МАКС_год!V52-МАКС_1кв!V52-МАКС_2кв!V52-МАКС_3кв!V52-МАКС_4кв!V52,2)</f>
        <v>0</v>
      </c>
      <c r="W52" s="14">
        <f>ROUND(МАКС_год!W52-МАКС_1кв!W52-МАКС_2кв!W52-МАКС_3кв!W52-МАКС_4кв!W52,2)</f>
        <v>0</v>
      </c>
      <c r="X52" s="14">
        <f>ROUND(МАКС_год!X52-МАКС_1кв!X52-МАКС_2кв!X52-МАКС_3кв!X52-МАКС_4кв!X52,2)</f>
        <v>0</v>
      </c>
      <c r="Y52" s="14">
        <f>ROUND(МАКС_год!Y52-МАКС_1кв!Y52-МАКС_2кв!Y52-МАКС_3кв!Y52-МАКС_4кв!Y52,2)</f>
        <v>0</v>
      </c>
      <c r="Z52" s="14">
        <f>ROUND(МАКС_год!Z52-МАКС_1кв!Z52-МАКС_2кв!Z52-МАКС_3кв!Z52-МАКС_4кв!Z52,2)</f>
        <v>0</v>
      </c>
      <c r="AA52" s="14">
        <f>ROUND(МАКС_год!AA52-МАКС_1кв!AA52-МАКС_2кв!AA52-МАКС_3кв!AA52-МАКС_4кв!AA52,2)</f>
        <v>0</v>
      </c>
      <c r="AB52" s="14">
        <f>ROUND(МАКС_год!AB52-МАКС_1кв!AB52-МАКС_2кв!AB52-МАКС_3кв!AB52-МАКС_4кв!AB52,2)</f>
        <v>0</v>
      </c>
      <c r="AC52" s="14">
        <f>ROUND(МАКС_год!AC52-МАКС_1кв!AC52-МАКС_2кв!AC52-МАКС_3кв!AC52-МАКС_4кв!AC52,2)</f>
        <v>0</v>
      </c>
      <c r="AD52" s="14">
        <f>ROUND(МАКС_год!AD52-МАКС_1кв!AD52-МАКС_2кв!AD52-МАКС_3кв!AD52-МАКС_4кв!AD52,2)</f>
        <v>0</v>
      </c>
      <c r="AE52" s="14">
        <f>ROUND(МАКС_год!AE52-МАКС_1кв!AE52-МАКС_2кв!AE52-МАКС_3кв!AE52-МАКС_4кв!AE52,2)</f>
        <v>0</v>
      </c>
      <c r="AF52" s="14">
        <f>ROUND(МАКС_год!AF52-МАКС_1кв!AF52-МАКС_2кв!AF52-МАКС_3кв!AF52-МАКС_4кв!AF52,2)</f>
        <v>0</v>
      </c>
      <c r="AG52" s="14">
        <f>ROUND(МАКС_год!AG52-МАКС_1кв!AG52-МАКС_2кв!AG52-МАКС_3кв!AG52-МАКС_4кв!AG52,2)</f>
        <v>0</v>
      </c>
      <c r="AH52" s="14">
        <f>ROUND(МАКС_год!AH52-МАКС_1кв!AH52-МАКС_2кв!AH52-МАКС_3кв!AH52-МАКС_4кв!AH52,2)</f>
        <v>0</v>
      </c>
      <c r="AI52" s="14">
        <f>ROUND(МАКС_год!AI52-МАКС_1кв!AI52-МАКС_2кв!AI52-МАКС_3кв!AI52-МАКС_4кв!AI52,2)</f>
        <v>0</v>
      </c>
      <c r="AJ52" s="15">
        <f>ROUND(МАКС_год!AJ52-МАКС_1кв!AJ52-МАКС_2кв!AJ52-МАКС_3кв!AJ52-МАКС_4кв!AJ52,2)</f>
        <v>0</v>
      </c>
    </row>
    <row r="53" spans="1:36" ht="40.5" x14ac:dyDescent="0.3">
      <c r="A53" s="24">
        <v>33</v>
      </c>
      <c r="B53" s="17" t="s">
        <v>73</v>
      </c>
      <c r="C53" s="14">
        <f>ROUND(МАКС_год!C53-МАКС_1кв!C53-МАКС_2кв!C53-МАКС_3кв!C53-МАКС_4кв!C53,2)</f>
        <v>0</v>
      </c>
      <c r="D53" s="14">
        <f>ROUND(МАКС_год!D53-МАКС_1кв!D53-МАКС_2кв!D53-МАКС_3кв!D53-МАКС_4кв!D53,2)</f>
        <v>0</v>
      </c>
      <c r="E53" s="14">
        <f>ROUND(МАКС_год!E53-МАКС_1кв!E53-МАКС_2кв!E53-МАКС_3кв!E53-МАКС_4кв!E53,2)</f>
        <v>0</v>
      </c>
      <c r="F53" s="14">
        <f>ROUND(МАКС_год!F53-МАКС_1кв!F53-МАКС_2кв!F53-МАКС_3кв!F53-МАКС_4кв!F53,2)</f>
        <v>0</v>
      </c>
      <c r="G53" s="14">
        <f>ROUND(МАКС_год!G53-МАКС_1кв!G53-МАКС_2кв!G53-МАКС_3кв!G53-МАКС_4кв!G53,2)</f>
        <v>0</v>
      </c>
      <c r="H53" s="14">
        <f>ROUND(МАКС_год!H53-МАКС_1кв!H53-МАКС_2кв!H53-МАКС_3кв!H53-МАКС_4кв!H53,2)</f>
        <v>0</v>
      </c>
      <c r="I53" s="14">
        <f>ROUND(МАКС_год!I53-МАКС_1кв!I53-МАКС_2кв!I53-МАКС_3кв!I53-МАКС_4кв!I53,2)</f>
        <v>0</v>
      </c>
      <c r="J53" s="14">
        <f>ROUND(МАКС_год!J53-МАКС_1кв!J53-МАКС_2кв!J53-МАКС_3кв!J53-МАКС_4кв!J53,2)</f>
        <v>0</v>
      </c>
      <c r="K53" s="14">
        <f>ROUND(МАКС_год!K53-МАКС_1кв!K53-МАКС_2кв!K53-МАКС_3кв!K53-МАКС_4кв!K53,2)</f>
        <v>0</v>
      </c>
      <c r="L53" s="14">
        <f>ROUND(МАКС_год!L53-МАКС_1кв!L53-МАКС_2кв!L53-МАКС_3кв!L53-МАКС_4кв!L53,2)</f>
        <v>0</v>
      </c>
      <c r="M53" s="14">
        <f>ROUND(МАКС_год!M53-МАКС_1кв!M53-МАКС_2кв!M53-МАКС_3кв!M53-МАКС_4кв!M53,2)</f>
        <v>0</v>
      </c>
      <c r="N53" s="14">
        <f>ROUND(МАКС_год!N53-МАКС_1кв!N53-МАКС_2кв!N53-МАКС_3кв!N53-МАКС_4кв!N53,2)</f>
        <v>0</v>
      </c>
      <c r="O53" s="14">
        <f>ROUND(МАКС_год!O53-МАКС_1кв!O53-МАКС_2кв!O53-МАКС_3кв!O53-МАКС_4кв!O53,2)</f>
        <v>0</v>
      </c>
      <c r="P53" s="14">
        <f>ROUND(МАКС_год!P53-МАКС_1кв!P53-МАКС_2кв!P53-МАКС_3кв!P53-МАКС_4кв!P53,2)</f>
        <v>0</v>
      </c>
      <c r="Q53" s="14">
        <f>ROUND(МАКС_год!Q53-МАКС_1кв!Q53-МАКС_2кв!Q53-МАКС_3кв!Q53-МАКС_4кв!Q53,2)</f>
        <v>0</v>
      </c>
      <c r="R53" s="14">
        <f>ROUND(МАКС_год!R53-МАКС_1кв!R53-МАКС_2кв!R53-МАКС_3кв!R53-МАКС_4кв!R53,2)</f>
        <v>0</v>
      </c>
      <c r="S53" s="14">
        <f>ROUND(МАКС_год!S53-МАКС_1кв!S53-МАКС_2кв!S53-МАКС_3кв!S53-МАКС_4кв!S53,2)</f>
        <v>0</v>
      </c>
      <c r="T53" s="14">
        <f>ROUND(МАКС_год!T53-МАКС_1кв!T53-МАКС_2кв!T53-МАКС_3кв!T53-МАКС_4кв!T53,2)</f>
        <v>0</v>
      </c>
      <c r="U53" s="14">
        <f>ROUND(МАКС_год!U53-МАКС_1кв!U53-МАКС_2кв!U53-МАКС_3кв!U53-МАКС_4кв!U53,2)</f>
        <v>0</v>
      </c>
      <c r="V53" s="14">
        <f>ROUND(МАКС_год!V53-МАКС_1кв!V53-МАКС_2кв!V53-МАКС_3кв!V53-МАКС_4кв!V53,2)</f>
        <v>0</v>
      </c>
      <c r="W53" s="14">
        <f>ROUND(МАКС_год!W53-МАКС_1кв!W53-МАКС_2кв!W53-МАКС_3кв!W53-МАКС_4кв!W53,2)</f>
        <v>0</v>
      </c>
      <c r="X53" s="14">
        <f>ROUND(МАКС_год!X53-МАКС_1кв!X53-МАКС_2кв!X53-МАКС_3кв!X53-МАКС_4кв!X53,2)</f>
        <v>0</v>
      </c>
      <c r="Y53" s="14">
        <f>ROUND(МАКС_год!Y53-МАКС_1кв!Y53-МАКС_2кв!Y53-МАКС_3кв!Y53-МАКС_4кв!Y53,2)</f>
        <v>0</v>
      </c>
      <c r="Z53" s="14">
        <f>ROUND(МАКС_год!Z53-МАКС_1кв!Z53-МАКС_2кв!Z53-МАКС_3кв!Z53-МАКС_4кв!Z53,2)</f>
        <v>0</v>
      </c>
      <c r="AA53" s="14">
        <f>ROUND(МАКС_год!AA53-МАКС_1кв!AA53-МАКС_2кв!AA53-МАКС_3кв!AA53-МАКС_4кв!AA53,2)</f>
        <v>0</v>
      </c>
      <c r="AB53" s="14">
        <f>ROUND(МАКС_год!AB53-МАКС_1кв!AB53-МАКС_2кв!AB53-МАКС_3кв!AB53-МАКС_4кв!AB53,2)</f>
        <v>0</v>
      </c>
      <c r="AC53" s="14">
        <f>ROUND(МАКС_год!AC53-МАКС_1кв!AC53-МАКС_2кв!AC53-МАКС_3кв!AC53-МАКС_4кв!AC53,2)</f>
        <v>0</v>
      </c>
      <c r="AD53" s="14">
        <f>ROUND(МАКС_год!AD53-МАКС_1кв!AD53-МАКС_2кв!AD53-МАКС_3кв!AD53-МАКС_4кв!AD53,2)</f>
        <v>0</v>
      </c>
      <c r="AE53" s="14">
        <f>ROUND(МАКС_год!AE53-МАКС_1кв!AE53-МАКС_2кв!AE53-МАКС_3кв!AE53-МАКС_4кв!AE53,2)</f>
        <v>0</v>
      </c>
      <c r="AF53" s="14">
        <f>ROUND(МАКС_год!AF53-МАКС_1кв!AF53-МАКС_2кв!AF53-МАКС_3кв!AF53-МАКС_4кв!AF53,2)</f>
        <v>0</v>
      </c>
      <c r="AG53" s="14">
        <f>ROUND(МАКС_год!AG53-МАКС_1кв!AG53-МАКС_2кв!AG53-МАКС_3кв!AG53-МАКС_4кв!AG53,2)</f>
        <v>0</v>
      </c>
      <c r="AH53" s="14">
        <f>ROUND(МАКС_год!AH53-МАКС_1кв!AH53-МАКС_2кв!AH53-МАКС_3кв!AH53-МАКС_4кв!AH53,2)</f>
        <v>0</v>
      </c>
      <c r="AI53" s="14">
        <f>ROUND(МАКС_год!AI53-МАКС_1кв!AI53-МАКС_2кв!AI53-МАКС_3кв!AI53-МАКС_4кв!AI53,2)</f>
        <v>0</v>
      </c>
      <c r="AJ53" s="15">
        <f>ROUND(МАКС_год!AJ53-МАКС_1кв!AJ53-МАКС_2кв!AJ53-МАКС_3кв!AJ53-МАКС_4кв!AJ53,2)</f>
        <v>0</v>
      </c>
    </row>
    <row r="54" spans="1:36" ht="40.5" x14ac:dyDescent="0.3">
      <c r="A54" s="24">
        <v>34</v>
      </c>
      <c r="B54" s="17" t="s">
        <v>74</v>
      </c>
      <c r="C54" s="14">
        <f>ROUND(МАКС_год!C54-МАКС_1кв!C54-МАКС_2кв!C54-МАКС_3кв!C54-МАКС_4кв!C54,2)</f>
        <v>0</v>
      </c>
      <c r="D54" s="14">
        <f>ROUND(МАКС_год!D54-МАКС_1кв!D54-МАКС_2кв!D54-МАКС_3кв!D54-МАКС_4кв!D54,2)</f>
        <v>0</v>
      </c>
      <c r="E54" s="14">
        <f>ROUND(МАКС_год!E54-МАКС_1кв!E54-МАКС_2кв!E54-МАКС_3кв!E54-МАКС_4кв!E54,2)</f>
        <v>0</v>
      </c>
      <c r="F54" s="14">
        <f>ROUND(МАКС_год!F54-МАКС_1кв!F54-МАКС_2кв!F54-МАКС_3кв!F54-МАКС_4кв!F54,2)</f>
        <v>0</v>
      </c>
      <c r="G54" s="14">
        <f>ROUND(МАКС_год!G54-МАКС_1кв!G54-МАКС_2кв!G54-МАКС_3кв!G54-МАКС_4кв!G54,2)</f>
        <v>0</v>
      </c>
      <c r="H54" s="14">
        <f>ROUND(МАКС_год!H54-МАКС_1кв!H54-МАКС_2кв!H54-МАКС_3кв!H54-МАКС_4кв!H54,2)</f>
        <v>0</v>
      </c>
      <c r="I54" s="14">
        <f>ROUND(МАКС_год!I54-МАКС_1кв!I54-МАКС_2кв!I54-МАКС_3кв!I54-МАКС_4кв!I54,2)</f>
        <v>0</v>
      </c>
      <c r="J54" s="14">
        <f>ROUND(МАКС_год!J54-МАКС_1кв!J54-МАКС_2кв!J54-МАКС_3кв!J54-МАКС_4кв!J54,2)</f>
        <v>0</v>
      </c>
      <c r="K54" s="14">
        <f>ROUND(МАКС_год!K54-МАКС_1кв!K54-МАКС_2кв!K54-МАКС_3кв!K54-МАКС_4кв!K54,2)</f>
        <v>0</v>
      </c>
      <c r="L54" s="14">
        <f>ROUND(МАКС_год!L54-МАКС_1кв!L54-МАКС_2кв!L54-МАКС_3кв!L54-МАКС_4кв!L54,2)</f>
        <v>0</v>
      </c>
      <c r="M54" s="14">
        <f>ROUND(МАКС_год!M54-МАКС_1кв!M54-МАКС_2кв!M54-МАКС_3кв!M54-МАКС_4кв!M54,2)</f>
        <v>0</v>
      </c>
      <c r="N54" s="14">
        <f>ROUND(МАКС_год!N54-МАКС_1кв!N54-МАКС_2кв!N54-МАКС_3кв!N54-МАКС_4кв!N54,2)</f>
        <v>0</v>
      </c>
      <c r="O54" s="14">
        <f>ROUND(МАКС_год!O54-МАКС_1кв!O54-МАКС_2кв!O54-МАКС_3кв!O54-МАКС_4кв!O54,2)</f>
        <v>0</v>
      </c>
      <c r="P54" s="14">
        <f>ROUND(МАКС_год!P54-МАКС_1кв!P54-МАКС_2кв!P54-МАКС_3кв!P54-МАКС_4кв!P54,2)</f>
        <v>0</v>
      </c>
      <c r="Q54" s="14">
        <f>ROUND(МАКС_год!Q54-МАКС_1кв!Q54-МАКС_2кв!Q54-МАКС_3кв!Q54-МАКС_4кв!Q54,2)</f>
        <v>0</v>
      </c>
      <c r="R54" s="14">
        <f>ROUND(МАКС_год!R54-МАКС_1кв!R54-МАКС_2кв!R54-МАКС_3кв!R54-МАКС_4кв!R54,2)</f>
        <v>0</v>
      </c>
      <c r="S54" s="14">
        <f>ROUND(МАКС_год!S54-МАКС_1кв!S54-МАКС_2кв!S54-МАКС_3кв!S54-МАКС_4кв!S54,2)</f>
        <v>0</v>
      </c>
      <c r="T54" s="14">
        <f>ROUND(МАКС_год!T54-МАКС_1кв!T54-МАКС_2кв!T54-МАКС_3кв!T54-МАКС_4кв!T54,2)</f>
        <v>0</v>
      </c>
      <c r="U54" s="14">
        <f>ROUND(МАКС_год!U54-МАКС_1кв!U54-МАКС_2кв!U54-МАКС_3кв!U54-МАКС_4кв!U54,2)</f>
        <v>0</v>
      </c>
      <c r="V54" s="14">
        <f>ROUND(МАКС_год!V54-МАКС_1кв!V54-МАКС_2кв!V54-МАКС_3кв!V54-МАКС_4кв!V54,2)</f>
        <v>0</v>
      </c>
      <c r="W54" s="14">
        <f>ROUND(МАКС_год!W54-МАКС_1кв!W54-МАКС_2кв!W54-МАКС_3кв!W54-МАКС_4кв!W54,2)</f>
        <v>0</v>
      </c>
      <c r="X54" s="14">
        <f>ROUND(МАКС_год!X54-МАКС_1кв!X54-МАКС_2кв!X54-МАКС_3кв!X54-МАКС_4кв!X54,2)</f>
        <v>0</v>
      </c>
      <c r="Y54" s="14">
        <f>ROUND(МАКС_год!Y54-МАКС_1кв!Y54-МАКС_2кв!Y54-МАКС_3кв!Y54-МАКС_4кв!Y54,2)</f>
        <v>0</v>
      </c>
      <c r="Z54" s="14">
        <f>ROUND(МАКС_год!Z54-МАКС_1кв!Z54-МАКС_2кв!Z54-МАКС_3кв!Z54-МАКС_4кв!Z54,2)</f>
        <v>0</v>
      </c>
      <c r="AA54" s="14">
        <f>ROUND(МАКС_год!AA54-МАКС_1кв!AA54-МАКС_2кв!AA54-МАКС_3кв!AA54-МАКС_4кв!AA54,2)</f>
        <v>0</v>
      </c>
      <c r="AB54" s="14">
        <f>ROUND(МАКС_год!AB54-МАКС_1кв!AB54-МАКС_2кв!AB54-МАКС_3кв!AB54-МАКС_4кв!AB54,2)</f>
        <v>0</v>
      </c>
      <c r="AC54" s="14">
        <f>ROUND(МАКС_год!AC54-МАКС_1кв!AC54-МАКС_2кв!AC54-МАКС_3кв!AC54-МАКС_4кв!AC54,2)</f>
        <v>0</v>
      </c>
      <c r="AD54" s="14">
        <f>ROUND(МАКС_год!AD54-МАКС_1кв!AD54-МАКС_2кв!AD54-МАКС_3кв!AD54-МАКС_4кв!AD54,2)</f>
        <v>0</v>
      </c>
      <c r="AE54" s="14">
        <f>ROUND(МАКС_год!AE54-МАКС_1кв!AE54-МАКС_2кв!AE54-МАКС_3кв!AE54-МАКС_4кв!AE54,2)</f>
        <v>0</v>
      </c>
      <c r="AF54" s="14">
        <f>ROUND(МАКС_год!AF54-МАКС_1кв!AF54-МАКС_2кв!AF54-МАКС_3кв!AF54-МАКС_4кв!AF54,2)</f>
        <v>0</v>
      </c>
      <c r="AG54" s="14">
        <f>ROUND(МАКС_год!AG54-МАКС_1кв!AG54-МАКС_2кв!AG54-МАКС_3кв!AG54-МАКС_4кв!AG54,2)</f>
        <v>0</v>
      </c>
      <c r="AH54" s="14">
        <f>ROUND(МАКС_год!AH54-МАКС_1кв!AH54-МАКС_2кв!AH54-МАКС_3кв!AH54-МАКС_4кв!AH54,2)</f>
        <v>0</v>
      </c>
      <c r="AI54" s="14">
        <f>ROUND(МАКС_год!AI54-МАКС_1кв!AI54-МАКС_2кв!AI54-МАКС_3кв!AI54-МАКС_4кв!AI54,2)</f>
        <v>0</v>
      </c>
      <c r="AJ54" s="15">
        <f>ROUND(МАКС_год!AJ54-МАКС_1кв!AJ54-МАКС_2кв!AJ54-МАКС_3кв!AJ54-МАКС_4кв!AJ54,2)</f>
        <v>0</v>
      </c>
    </row>
    <row r="55" spans="1:36" ht="20.25" x14ac:dyDescent="0.3">
      <c r="A55" s="24">
        <v>35</v>
      </c>
      <c r="B55" s="17" t="s">
        <v>75</v>
      </c>
      <c r="C55" s="14">
        <f>ROUND(МАКС_год!C55-МАКС_1кв!C55-МАКС_2кв!C55-МАКС_3кв!C55-МАКС_4кв!C55,2)</f>
        <v>0</v>
      </c>
      <c r="D55" s="14">
        <f>ROUND(МАКС_год!D55-МАКС_1кв!D55-МАКС_2кв!D55-МАКС_3кв!D55-МАКС_4кв!D55,2)</f>
        <v>0</v>
      </c>
      <c r="E55" s="14">
        <f>ROUND(МАКС_год!E55-МАКС_1кв!E55-МАКС_2кв!E55-МАКС_3кв!E55-МАКС_4кв!E55,2)</f>
        <v>0</v>
      </c>
      <c r="F55" s="14">
        <f>ROUND(МАКС_год!F55-МАКС_1кв!F55-МАКС_2кв!F55-МАКС_3кв!F55-МАКС_4кв!F55,2)</f>
        <v>0</v>
      </c>
      <c r="G55" s="14">
        <f>ROUND(МАКС_год!G55-МАКС_1кв!G55-МАКС_2кв!G55-МАКС_3кв!G55-МАКС_4кв!G55,2)</f>
        <v>0</v>
      </c>
      <c r="H55" s="14">
        <f>ROUND(МАКС_год!H55-МАКС_1кв!H55-МАКС_2кв!H55-МАКС_3кв!H55-МАКС_4кв!H55,2)</f>
        <v>0</v>
      </c>
      <c r="I55" s="14">
        <f>ROUND(МАКС_год!I55-МАКС_1кв!I55-МАКС_2кв!I55-МАКС_3кв!I55-МАКС_4кв!I55,2)</f>
        <v>0</v>
      </c>
      <c r="J55" s="14">
        <f>ROUND(МАКС_год!J55-МАКС_1кв!J55-МАКС_2кв!J55-МАКС_3кв!J55-МАКС_4кв!J55,2)</f>
        <v>0</v>
      </c>
      <c r="K55" s="14">
        <f>ROUND(МАКС_год!K55-МАКС_1кв!K55-МАКС_2кв!K55-МАКС_3кв!K55-МАКС_4кв!K55,2)</f>
        <v>0</v>
      </c>
      <c r="L55" s="14">
        <f>ROUND(МАКС_год!L55-МАКС_1кв!L55-МАКС_2кв!L55-МАКС_3кв!L55-МАКС_4кв!L55,2)</f>
        <v>0</v>
      </c>
      <c r="M55" s="14">
        <f>ROUND(МАКС_год!M55-МАКС_1кв!M55-МАКС_2кв!M55-МАКС_3кв!M55-МАКС_4кв!M55,2)</f>
        <v>0</v>
      </c>
      <c r="N55" s="14">
        <f>ROUND(МАКС_год!N55-МАКС_1кв!N55-МАКС_2кв!N55-МАКС_3кв!N55-МАКС_4кв!N55,2)</f>
        <v>0</v>
      </c>
      <c r="O55" s="14">
        <f>ROUND(МАКС_год!O55-МАКС_1кв!O55-МАКС_2кв!O55-МАКС_3кв!O55-МАКС_4кв!O55,2)</f>
        <v>0</v>
      </c>
      <c r="P55" s="14">
        <f>ROUND(МАКС_год!P55-МАКС_1кв!P55-МАКС_2кв!P55-МАКС_3кв!P55-МАКС_4кв!P55,2)</f>
        <v>0</v>
      </c>
      <c r="Q55" s="14">
        <f>ROUND(МАКС_год!Q55-МАКС_1кв!Q55-МАКС_2кв!Q55-МАКС_3кв!Q55-МАКС_4кв!Q55,2)</f>
        <v>0</v>
      </c>
      <c r="R55" s="14">
        <f>ROUND(МАКС_год!R55-МАКС_1кв!R55-МАКС_2кв!R55-МАКС_3кв!R55-МАКС_4кв!R55,2)</f>
        <v>0</v>
      </c>
      <c r="S55" s="14">
        <f>ROUND(МАКС_год!S55-МАКС_1кв!S55-МАКС_2кв!S55-МАКС_3кв!S55-МАКС_4кв!S55,2)</f>
        <v>0</v>
      </c>
      <c r="T55" s="14">
        <f>ROUND(МАКС_год!T55-МАКС_1кв!T55-МАКС_2кв!T55-МАКС_3кв!T55-МАКС_4кв!T55,2)</f>
        <v>0</v>
      </c>
      <c r="U55" s="14">
        <f>ROUND(МАКС_год!U55-МАКС_1кв!U55-МАКС_2кв!U55-МАКС_3кв!U55-МАКС_4кв!U55,2)</f>
        <v>0</v>
      </c>
      <c r="V55" s="14">
        <f>ROUND(МАКС_год!V55-МАКС_1кв!V55-МАКС_2кв!V55-МАКС_3кв!V55-МАКС_4кв!V55,2)</f>
        <v>0</v>
      </c>
      <c r="W55" s="14">
        <f>ROUND(МАКС_год!W55-МАКС_1кв!W55-МАКС_2кв!W55-МАКС_3кв!W55-МАКС_4кв!W55,2)</f>
        <v>0</v>
      </c>
      <c r="X55" s="14">
        <f>ROUND(МАКС_год!X55-МАКС_1кв!X55-МАКС_2кв!X55-МАКС_3кв!X55-МАКС_4кв!X55,2)</f>
        <v>0</v>
      </c>
      <c r="Y55" s="14">
        <f>ROUND(МАКС_год!Y55-МАКС_1кв!Y55-МАКС_2кв!Y55-МАКС_3кв!Y55-МАКС_4кв!Y55,2)</f>
        <v>0</v>
      </c>
      <c r="Z55" s="14">
        <f>ROUND(МАКС_год!Z55-МАКС_1кв!Z55-МАКС_2кв!Z55-МАКС_3кв!Z55-МАКС_4кв!Z55,2)</f>
        <v>0</v>
      </c>
      <c r="AA55" s="14">
        <f>ROUND(МАКС_год!AA55-МАКС_1кв!AA55-МАКС_2кв!AA55-МАКС_3кв!AA55-МАКС_4кв!AA55,2)</f>
        <v>0</v>
      </c>
      <c r="AB55" s="14">
        <f>ROUND(МАКС_год!AB55-МАКС_1кв!AB55-МАКС_2кв!AB55-МАКС_3кв!AB55-МАКС_4кв!AB55,2)</f>
        <v>0</v>
      </c>
      <c r="AC55" s="14">
        <f>ROUND(МАКС_год!AC55-МАКС_1кв!AC55-МАКС_2кв!AC55-МАКС_3кв!AC55-МАКС_4кв!AC55,2)</f>
        <v>0</v>
      </c>
      <c r="AD55" s="14">
        <f>ROUND(МАКС_год!AD55-МАКС_1кв!AD55-МАКС_2кв!AD55-МАКС_3кв!AD55-МАКС_4кв!AD55,2)</f>
        <v>0</v>
      </c>
      <c r="AE55" s="14">
        <f>ROUND(МАКС_год!AE55-МАКС_1кв!AE55-МАКС_2кв!AE55-МАКС_3кв!AE55-МАКС_4кв!AE55,2)</f>
        <v>0</v>
      </c>
      <c r="AF55" s="14">
        <f>ROUND(МАКС_год!AF55-МАКС_1кв!AF55-МАКС_2кв!AF55-МАКС_3кв!AF55-МАКС_4кв!AF55,2)</f>
        <v>0</v>
      </c>
      <c r="AG55" s="14">
        <f>ROUND(МАКС_год!AG55-МАКС_1кв!AG55-МАКС_2кв!AG55-МАКС_3кв!AG55-МАКС_4кв!AG55,2)</f>
        <v>0</v>
      </c>
      <c r="AH55" s="14">
        <f>ROUND(МАКС_год!AH55-МАКС_1кв!AH55-МАКС_2кв!AH55-МАКС_3кв!AH55-МАКС_4кв!AH55,2)</f>
        <v>0</v>
      </c>
      <c r="AI55" s="14">
        <f>ROUND(МАКС_год!AI55-МАКС_1кв!AI55-МАКС_2кв!AI55-МАКС_3кв!AI55-МАКС_4кв!AI55,2)</f>
        <v>0</v>
      </c>
      <c r="AJ55" s="15">
        <f>ROUND(МАКС_год!AJ55-МАКС_1кв!AJ55-МАКС_2кв!AJ55-МАКС_3кв!AJ55-МАКС_4кв!AJ55,2)</f>
        <v>0</v>
      </c>
    </row>
    <row r="56" spans="1:36" ht="40.5" x14ac:dyDescent="0.3">
      <c r="A56" s="24">
        <v>36</v>
      </c>
      <c r="B56" s="17" t="s">
        <v>76</v>
      </c>
      <c r="C56" s="14">
        <f>ROUND(МАКС_год!C56-МАКС_1кв!C56-МАКС_2кв!C56-МАКС_3кв!C56-МАКС_4кв!C56,2)</f>
        <v>0</v>
      </c>
      <c r="D56" s="14">
        <f>ROUND(МАКС_год!D56-МАКС_1кв!D56-МАКС_2кв!D56-МАКС_3кв!D56-МАКС_4кв!D56,2)</f>
        <v>0</v>
      </c>
      <c r="E56" s="14">
        <f>ROUND(МАКС_год!E56-МАКС_1кв!E56-МАКС_2кв!E56-МАКС_3кв!E56-МАКС_4кв!E56,2)</f>
        <v>0</v>
      </c>
      <c r="F56" s="14">
        <f>ROUND(МАКС_год!F56-МАКС_1кв!F56-МАКС_2кв!F56-МАКС_3кв!F56-МАКС_4кв!F56,2)</f>
        <v>0</v>
      </c>
      <c r="G56" s="14">
        <f>ROUND(МАКС_год!G56-МАКС_1кв!G56-МАКС_2кв!G56-МАКС_3кв!G56-МАКС_4кв!G56,2)</f>
        <v>0</v>
      </c>
      <c r="H56" s="14">
        <f>ROUND(МАКС_год!H56-МАКС_1кв!H56-МАКС_2кв!H56-МАКС_3кв!H56-МАКС_4кв!H56,2)</f>
        <v>0</v>
      </c>
      <c r="I56" s="14">
        <f>ROUND(МАКС_год!I56-МАКС_1кв!I56-МАКС_2кв!I56-МАКС_3кв!I56-МАКС_4кв!I56,2)</f>
        <v>0</v>
      </c>
      <c r="J56" s="14">
        <f>ROUND(МАКС_год!J56-МАКС_1кв!J56-МАКС_2кв!J56-МАКС_3кв!J56-МАКС_4кв!J56,2)</f>
        <v>0</v>
      </c>
      <c r="K56" s="14">
        <f>ROUND(МАКС_год!K56-МАКС_1кв!K56-МАКС_2кв!K56-МАКС_3кв!K56-МАКС_4кв!K56,2)</f>
        <v>0</v>
      </c>
      <c r="L56" s="14">
        <f>ROUND(МАКС_год!L56-МАКС_1кв!L56-МАКС_2кв!L56-МАКС_3кв!L56-МАКС_4кв!L56,2)</f>
        <v>0</v>
      </c>
      <c r="M56" s="14">
        <f>ROUND(МАКС_год!M56-МАКС_1кв!M56-МАКС_2кв!M56-МАКС_3кв!M56-МАКС_4кв!M56,2)</f>
        <v>0</v>
      </c>
      <c r="N56" s="14">
        <f>ROUND(МАКС_год!N56-МАКС_1кв!N56-МАКС_2кв!N56-МАКС_3кв!N56-МАКС_4кв!N56,2)</f>
        <v>0</v>
      </c>
      <c r="O56" s="14">
        <f>ROUND(МАКС_год!O56-МАКС_1кв!O56-МАКС_2кв!O56-МАКС_3кв!O56-МАКС_4кв!O56,2)</f>
        <v>0</v>
      </c>
      <c r="P56" s="14">
        <f>ROUND(МАКС_год!P56-МАКС_1кв!P56-МАКС_2кв!P56-МАКС_3кв!P56-МАКС_4кв!P56,2)</f>
        <v>0</v>
      </c>
      <c r="Q56" s="14">
        <f>ROUND(МАКС_год!Q56-МАКС_1кв!Q56-МАКС_2кв!Q56-МАКС_3кв!Q56-МАКС_4кв!Q56,2)</f>
        <v>0</v>
      </c>
      <c r="R56" s="14">
        <f>ROUND(МАКС_год!R56-МАКС_1кв!R56-МАКС_2кв!R56-МАКС_3кв!R56-МАКС_4кв!R56,2)</f>
        <v>0</v>
      </c>
      <c r="S56" s="14">
        <f>ROUND(МАКС_год!S56-МАКС_1кв!S56-МАКС_2кв!S56-МАКС_3кв!S56-МАКС_4кв!S56,2)</f>
        <v>0</v>
      </c>
      <c r="T56" s="14">
        <f>ROUND(МАКС_год!T56-МАКС_1кв!T56-МАКС_2кв!T56-МАКС_3кв!T56-МАКС_4кв!T56,2)</f>
        <v>0</v>
      </c>
      <c r="U56" s="14">
        <f>ROUND(МАКС_год!U56-МАКС_1кв!U56-МАКС_2кв!U56-МАКС_3кв!U56-МАКС_4кв!U56,2)</f>
        <v>0</v>
      </c>
      <c r="V56" s="14">
        <f>ROUND(МАКС_год!V56-МАКС_1кв!V56-МАКС_2кв!V56-МАКС_3кв!V56-МАКС_4кв!V56,2)</f>
        <v>0</v>
      </c>
      <c r="W56" s="14">
        <f>ROUND(МАКС_год!W56-МАКС_1кв!W56-МАКС_2кв!W56-МАКС_3кв!W56-МАКС_4кв!W56,2)</f>
        <v>0</v>
      </c>
      <c r="X56" s="14">
        <f>ROUND(МАКС_год!X56-МАКС_1кв!X56-МАКС_2кв!X56-МАКС_3кв!X56-МАКС_4кв!X56,2)</f>
        <v>0</v>
      </c>
      <c r="Y56" s="14">
        <f>ROUND(МАКС_год!Y56-МАКС_1кв!Y56-МАКС_2кв!Y56-МАКС_3кв!Y56-МАКС_4кв!Y56,2)</f>
        <v>0</v>
      </c>
      <c r="Z56" s="14">
        <f>ROUND(МАКС_год!Z56-МАКС_1кв!Z56-МАКС_2кв!Z56-МАКС_3кв!Z56-МАКС_4кв!Z56,2)</f>
        <v>0</v>
      </c>
      <c r="AA56" s="14">
        <f>ROUND(МАКС_год!AA56-МАКС_1кв!AA56-МАКС_2кв!AA56-МАКС_3кв!AA56-МАКС_4кв!AA56,2)</f>
        <v>0</v>
      </c>
      <c r="AB56" s="14">
        <f>ROUND(МАКС_год!AB56-МАКС_1кв!AB56-МАКС_2кв!AB56-МАКС_3кв!AB56-МАКС_4кв!AB56,2)</f>
        <v>0</v>
      </c>
      <c r="AC56" s="14">
        <f>ROUND(МАКС_год!AC56-МАКС_1кв!AC56-МАКС_2кв!AC56-МАКС_3кв!AC56-МАКС_4кв!AC56,2)</f>
        <v>0</v>
      </c>
      <c r="AD56" s="14">
        <f>ROUND(МАКС_год!AD56-МАКС_1кв!AD56-МАКС_2кв!AD56-МАКС_3кв!AD56-МАКС_4кв!AD56,2)</f>
        <v>0</v>
      </c>
      <c r="AE56" s="14">
        <f>ROUND(МАКС_год!AE56-МАКС_1кв!AE56-МАКС_2кв!AE56-МАКС_3кв!AE56-МАКС_4кв!AE56,2)</f>
        <v>0</v>
      </c>
      <c r="AF56" s="14">
        <f>ROUND(МАКС_год!AF56-МАКС_1кв!AF56-МАКС_2кв!AF56-МАКС_3кв!AF56-МАКС_4кв!AF56,2)</f>
        <v>0</v>
      </c>
      <c r="AG56" s="14">
        <f>ROUND(МАКС_год!AG56-МАКС_1кв!AG56-МАКС_2кв!AG56-МАКС_3кв!AG56-МАКС_4кв!AG56,2)</f>
        <v>0</v>
      </c>
      <c r="AH56" s="14">
        <f>ROUND(МАКС_год!AH56-МАКС_1кв!AH56-МАКС_2кв!AH56-МАКС_3кв!AH56-МАКС_4кв!AH56,2)</f>
        <v>0</v>
      </c>
      <c r="AI56" s="14">
        <f>ROUND(МАКС_год!AI56-МАКС_1кв!AI56-МАКС_2кв!AI56-МАКС_3кв!AI56-МАКС_4кв!AI56,2)</f>
        <v>0</v>
      </c>
      <c r="AJ56" s="15">
        <f>ROUND(МАКС_год!AJ56-МАКС_1кв!AJ56-МАКС_2кв!AJ56-МАКС_3кв!AJ56-МАКС_4кв!AJ56,2)</f>
        <v>0</v>
      </c>
    </row>
    <row r="57" spans="1:36" ht="40.5" x14ac:dyDescent="0.3">
      <c r="A57" s="24">
        <v>37</v>
      </c>
      <c r="B57" s="26" t="s">
        <v>77</v>
      </c>
      <c r="C57" s="14">
        <f>ROUND(МАКС_год!C57-МАКС_1кв!C57-МАКС_2кв!C57-МАКС_3кв!C57-МАКС_4кв!C57,2)</f>
        <v>0</v>
      </c>
      <c r="D57" s="14">
        <f>ROUND(МАКС_год!D57-МАКС_1кв!D57-МАКС_2кв!D57-МАКС_3кв!D57-МАКС_4кв!D57,2)</f>
        <v>0</v>
      </c>
      <c r="E57" s="14">
        <f>ROUND(МАКС_год!E57-МАКС_1кв!E57-МАКС_2кв!E57-МАКС_3кв!E57-МАКС_4кв!E57,2)</f>
        <v>0</v>
      </c>
      <c r="F57" s="14">
        <f>ROUND(МАКС_год!F57-МАКС_1кв!F57-МАКС_2кв!F57-МАКС_3кв!F57-МАКС_4кв!F57,2)</f>
        <v>0</v>
      </c>
      <c r="G57" s="14">
        <f>ROUND(МАКС_год!G57-МАКС_1кв!G57-МАКС_2кв!G57-МАКС_3кв!G57-МАКС_4кв!G57,2)</f>
        <v>0</v>
      </c>
      <c r="H57" s="14">
        <f>ROUND(МАКС_год!H57-МАКС_1кв!H57-МАКС_2кв!H57-МАКС_3кв!H57-МАКС_4кв!H57,2)</f>
        <v>0</v>
      </c>
      <c r="I57" s="14">
        <f>ROUND(МАКС_год!I57-МАКС_1кв!I57-МАКС_2кв!I57-МАКС_3кв!I57-МАКС_4кв!I57,2)</f>
        <v>0</v>
      </c>
      <c r="J57" s="14">
        <f>ROUND(МАКС_год!J57-МАКС_1кв!J57-МАКС_2кв!J57-МАКС_3кв!J57-МАКС_4кв!J57,2)</f>
        <v>0</v>
      </c>
      <c r="K57" s="14">
        <f>ROUND(МАКС_год!K57-МАКС_1кв!K57-МАКС_2кв!K57-МАКС_3кв!K57-МАКС_4кв!K57,2)</f>
        <v>0</v>
      </c>
      <c r="L57" s="14">
        <f>ROUND(МАКС_год!L57-МАКС_1кв!L57-МАКС_2кв!L57-МАКС_3кв!L57-МАКС_4кв!L57,2)</f>
        <v>0</v>
      </c>
      <c r="M57" s="14">
        <f>ROUND(МАКС_год!M57-МАКС_1кв!M57-МАКС_2кв!M57-МАКС_3кв!M57-МАКС_4кв!M57,2)</f>
        <v>0</v>
      </c>
      <c r="N57" s="14">
        <f>ROUND(МАКС_год!N57-МАКС_1кв!N57-МАКС_2кв!N57-МАКС_3кв!N57-МАКС_4кв!N57,2)</f>
        <v>0</v>
      </c>
      <c r="O57" s="14">
        <f>ROUND(МАКС_год!O57-МАКС_1кв!O57-МАКС_2кв!O57-МАКС_3кв!O57-МАКС_4кв!O57,2)</f>
        <v>0</v>
      </c>
      <c r="P57" s="14">
        <f>ROUND(МАКС_год!P57-МАКС_1кв!P57-МАКС_2кв!P57-МАКС_3кв!P57-МАКС_4кв!P57,2)</f>
        <v>0</v>
      </c>
      <c r="Q57" s="14">
        <f>ROUND(МАКС_год!Q57-МАКС_1кв!Q57-МАКС_2кв!Q57-МАКС_3кв!Q57-МАКС_4кв!Q57,2)</f>
        <v>0</v>
      </c>
      <c r="R57" s="14">
        <f>ROUND(МАКС_год!R57-МАКС_1кв!R57-МАКС_2кв!R57-МАКС_3кв!R57-МАКС_4кв!R57,2)</f>
        <v>0</v>
      </c>
      <c r="S57" s="14">
        <f>ROUND(МАКС_год!S57-МАКС_1кв!S57-МАКС_2кв!S57-МАКС_3кв!S57-МАКС_4кв!S57,2)</f>
        <v>0</v>
      </c>
      <c r="T57" s="14">
        <f>ROUND(МАКС_год!T57-МАКС_1кв!T57-МАКС_2кв!T57-МАКС_3кв!T57-МАКС_4кв!T57,2)</f>
        <v>0</v>
      </c>
      <c r="U57" s="14">
        <f>ROUND(МАКС_год!U57-МАКС_1кв!U57-МАКС_2кв!U57-МАКС_3кв!U57-МАКС_4кв!U57,2)</f>
        <v>0</v>
      </c>
      <c r="V57" s="14">
        <f>ROUND(МАКС_год!V57-МАКС_1кв!V57-МАКС_2кв!V57-МАКС_3кв!V57-МАКС_4кв!V57,2)</f>
        <v>0</v>
      </c>
      <c r="W57" s="14">
        <f>ROUND(МАКС_год!W57-МАКС_1кв!W57-МАКС_2кв!W57-МАКС_3кв!W57-МАКС_4кв!W57,2)</f>
        <v>0</v>
      </c>
      <c r="X57" s="14">
        <f>ROUND(МАКС_год!X57-МАКС_1кв!X57-МАКС_2кв!X57-МАКС_3кв!X57-МАКС_4кв!X57,2)</f>
        <v>0</v>
      </c>
      <c r="Y57" s="14">
        <f>ROUND(МАКС_год!Y57-МАКС_1кв!Y57-МАКС_2кв!Y57-МАКС_3кв!Y57-МАКС_4кв!Y57,2)</f>
        <v>0</v>
      </c>
      <c r="Z57" s="14">
        <f>ROUND(МАКС_год!Z57-МАКС_1кв!Z57-МАКС_2кв!Z57-МАКС_3кв!Z57-МАКС_4кв!Z57,2)</f>
        <v>0</v>
      </c>
      <c r="AA57" s="14">
        <f>ROUND(МАКС_год!AA57-МАКС_1кв!AA57-МАКС_2кв!AA57-МАКС_3кв!AA57-МАКС_4кв!AA57,2)</f>
        <v>0</v>
      </c>
      <c r="AB57" s="14">
        <f>ROUND(МАКС_год!AB57-МАКС_1кв!AB57-МАКС_2кв!AB57-МАКС_3кв!AB57-МАКС_4кв!AB57,2)</f>
        <v>0</v>
      </c>
      <c r="AC57" s="14">
        <f>ROUND(МАКС_год!AC57-МАКС_1кв!AC57-МАКС_2кв!AC57-МАКС_3кв!AC57-МАКС_4кв!AC57,2)</f>
        <v>0</v>
      </c>
      <c r="AD57" s="14">
        <f>ROUND(МАКС_год!AD57-МАКС_1кв!AD57-МАКС_2кв!AD57-МАКС_3кв!AD57-МАКС_4кв!AD57,2)</f>
        <v>0</v>
      </c>
      <c r="AE57" s="14">
        <f>ROUND(МАКС_год!AE57-МАКС_1кв!AE57-МАКС_2кв!AE57-МАКС_3кв!AE57-МАКС_4кв!AE57,2)</f>
        <v>0</v>
      </c>
      <c r="AF57" s="14">
        <f>ROUND(МАКС_год!AF57-МАКС_1кв!AF57-МАКС_2кв!AF57-МАКС_3кв!AF57-МАКС_4кв!AF57,2)</f>
        <v>0</v>
      </c>
      <c r="AG57" s="14">
        <f>ROUND(МАКС_год!AG57-МАКС_1кв!AG57-МАКС_2кв!AG57-МАКС_3кв!AG57-МАКС_4кв!AG57,2)</f>
        <v>0</v>
      </c>
      <c r="AH57" s="14">
        <f>ROUND(МАКС_год!AH57-МАКС_1кв!AH57-МАКС_2кв!AH57-МАКС_3кв!AH57-МАКС_4кв!AH57,2)</f>
        <v>0</v>
      </c>
      <c r="AI57" s="14">
        <f>ROUND(МАКС_год!AI57-МАКС_1кв!AI57-МАКС_2кв!AI57-МАКС_3кв!AI57-МАКС_4кв!AI57,2)</f>
        <v>0</v>
      </c>
      <c r="AJ57" s="15">
        <f>ROUND(МАКС_год!AJ57-МАКС_1кв!AJ57-МАКС_2кв!AJ57-МАКС_3кв!AJ57-МАКС_4кв!AJ57,2)</f>
        <v>0</v>
      </c>
    </row>
    <row r="58" spans="1:36" ht="40.5" x14ac:dyDescent="0.3">
      <c r="A58" s="24">
        <v>38</v>
      </c>
      <c r="B58" s="26" t="s">
        <v>78</v>
      </c>
      <c r="C58" s="14">
        <f>ROUND(МАКС_год!C58-МАКС_1кв!C58-МАКС_2кв!C58-МАКС_3кв!C58-МАКС_4кв!C58,2)</f>
        <v>0</v>
      </c>
      <c r="D58" s="14">
        <f>ROUND(МАКС_год!D58-МАКС_1кв!D58-МАКС_2кв!D58-МАКС_3кв!D58-МАКС_4кв!D58,2)</f>
        <v>0</v>
      </c>
      <c r="E58" s="14">
        <f>ROUND(МАКС_год!E58-МАКС_1кв!E58-МАКС_2кв!E58-МАКС_3кв!E58-МАКС_4кв!E58,2)</f>
        <v>0</v>
      </c>
      <c r="F58" s="14">
        <f>ROUND(МАКС_год!F58-МАКС_1кв!F58-МАКС_2кв!F58-МАКС_3кв!F58-МАКС_4кв!F58,2)</f>
        <v>0</v>
      </c>
      <c r="G58" s="14">
        <f>ROUND(МАКС_год!G58-МАКС_1кв!G58-МАКС_2кв!G58-МАКС_3кв!G58-МАКС_4кв!G58,2)</f>
        <v>0</v>
      </c>
      <c r="H58" s="14">
        <f>ROUND(МАКС_год!H58-МАКС_1кв!H58-МАКС_2кв!H58-МАКС_3кв!H58-МАКС_4кв!H58,2)</f>
        <v>0</v>
      </c>
      <c r="I58" s="14">
        <f>ROUND(МАКС_год!I58-МАКС_1кв!I58-МАКС_2кв!I58-МАКС_3кв!I58-МАКС_4кв!I58,2)</f>
        <v>0</v>
      </c>
      <c r="J58" s="14">
        <f>ROUND(МАКС_год!J58-МАКС_1кв!J58-МАКС_2кв!J58-МАКС_3кв!J58-МАКС_4кв!J58,2)</f>
        <v>0</v>
      </c>
      <c r="K58" s="14">
        <f>ROUND(МАКС_год!K58-МАКС_1кв!K58-МАКС_2кв!K58-МАКС_3кв!K58-МАКС_4кв!K58,2)</f>
        <v>0</v>
      </c>
      <c r="L58" s="14">
        <f>ROUND(МАКС_год!L58-МАКС_1кв!L58-МАКС_2кв!L58-МАКС_3кв!L58-МАКС_4кв!L58,2)</f>
        <v>0</v>
      </c>
      <c r="M58" s="14">
        <f>ROUND(МАКС_год!M58-МАКС_1кв!M58-МАКС_2кв!M58-МАКС_3кв!M58-МАКС_4кв!M58,2)</f>
        <v>0</v>
      </c>
      <c r="N58" s="14">
        <f>ROUND(МАКС_год!N58-МАКС_1кв!N58-МАКС_2кв!N58-МАКС_3кв!N58-МАКС_4кв!N58,2)</f>
        <v>0</v>
      </c>
      <c r="O58" s="14">
        <f>ROUND(МАКС_год!O58-МАКС_1кв!O58-МАКС_2кв!O58-МАКС_3кв!O58-МАКС_4кв!O58,2)</f>
        <v>0</v>
      </c>
      <c r="P58" s="14">
        <f>ROUND(МАКС_год!P58-МАКС_1кв!P58-МАКС_2кв!P58-МАКС_3кв!P58-МАКС_4кв!P58,2)</f>
        <v>0</v>
      </c>
      <c r="Q58" s="14">
        <f>ROUND(МАКС_год!Q58-МАКС_1кв!Q58-МАКС_2кв!Q58-МАКС_3кв!Q58-МАКС_4кв!Q58,2)</f>
        <v>0</v>
      </c>
      <c r="R58" s="14">
        <f>ROUND(МАКС_год!R58-МАКС_1кв!R58-МАКС_2кв!R58-МАКС_3кв!R58-МАКС_4кв!R58,2)</f>
        <v>0</v>
      </c>
      <c r="S58" s="14">
        <f>ROUND(МАКС_год!S58-МАКС_1кв!S58-МАКС_2кв!S58-МАКС_3кв!S58-МАКС_4кв!S58,2)</f>
        <v>0</v>
      </c>
      <c r="T58" s="14">
        <f>ROUND(МАКС_год!T58-МАКС_1кв!T58-МАКС_2кв!T58-МАКС_3кв!T58-МАКС_4кв!T58,2)</f>
        <v>0</v>
      </c>
      <c r="U58" s="14">
        <f>ROUND(МАКС_год!U58-МАКС_1кв!U58-МАКС_2кв!U58-МАКС_3кв!U58-МАКС_4кв!U58,2)</f>
        <v>0</v>
      </c>
      <c r="V58" s="14">
        <f>ROUND(МАКС_год!V58-МАКС_1кв!V58-МАКС_2кв!V58-МАКС_3кв!V58-МАКС_4кв!V58,2)</f>
        <v>0</v>
      </c>
      <c r="W58" s="14">
        <f>ROUND(МАКС_год!W58-МАКС_1кв!W58-МАКС_2кв!W58-МАКС_3кв!W58-МАКС_4кв!W58,2)</f>
        <v>0</v>
      </c>
      <c r="X58" s="14">
        <f>ROUND(МАКС_год!X58-МАКС_1кв!X58-МАКС_2кв!X58-МАКС_3кв!X58-МАКС_4кв!X58,2)</f>
        <v>0</v>
      </c>
      <c r="Y58" s="14">
        <f>ROUND(МАКС_год!Y58-МАКС_1кв!Y58-МАКС_2кв!Y58-МАКС_3кв!Y58-МАКС_4кв!Y58,2)</f>
        <v>0</v>
      </c>
      <c r="Z58" s="14">
        <f>ROUND(МАКС_год!Z58-МАКС_1кв!Z58-МАКС_2кв!Z58-МАКС_3кв!Z58-МАКС_4кв!Z58,2)</f>
        <v>0</v>
      </c>
      <c r="AA58" s="14">
        <f>ROUND(МАКС_год!AA58-МАКС_1кв!AA58-МАКС_2кв!AA58-МАКС_3кв!AA58-МАКС_4кв!AA58,2)</f>
        <v>0</v>
      </c>
      <c r="AB58" s="14">
        <f>ROUND(МАКС_год!AB58-МАКС_1кв!AB58-МАКС_2кв!AB58-МАКС_3кв!AB58-МАКС_4кв!AB58,2)</f>
        <v>0</v>
      </c>
      <c r="AC58" s="14">
        <f>ROUND(МАКС_год!AC58-МАКС_1кв!AC58-МАКС_2кв!AC58-МАКС_3кв!AC58-МАКС_4кв!AC58,2)</f>
        <v>0</v>
      </c>
      <c r="AD58" s="14">
        <f>ROUND(МАКС_год!AD58-МАКС_1кв!AD58-МАКС_2кв!AD58-МАКС_3кв!AD58-МАКС_4кв!AD58,2)</f>
        <v>0</v>
      </c>
      <c r="AE58" s="14">
        <f>ROUND(МАКС_год!AE58-МАКС_1кв!AE58-МАКС_2кв!AE58-МАКС_3кв!AE58-МАКС_4кв!AE58,2)</f>
        <v>0</v>
      </c>
      <c r="AF58" s="14">
        <f>ROUND(МАКС_год!AF58-МАКС_1кв!AF58-МАКС_2кв!AF58-МАКС_3кв!AF58-МАКС_4кв!AF58,2)</f>
        <v>0</v>
      </c>
      <c r="AG58" s="14">
        <f>ROUND(МАКС_год!AG58-МАКС_1кв!AG58-МАКС_2кв!AG58-МАКС_3кв!AG58-МАКС_4кв!AG58,2)</f>
        <v>0</v>
      </c>
      <c r="AH58" s="14">
        <f>ROUND(МАКС_год!AH58-МАКС_1кв!AH58-МАКС_2кв!AH58-МАКС_3кв!AH58-МАКС_4кв!AH58,2)</f>
        <v>0</v>
      </c>
      <c r="AI58" s="14">
        <f>ROUND(МАКС_год!AI58-МАКС_1кв!AI58-МАКС_2кв!AI58-МАКС_3кв!AI58-МАКС_4кв!AI58,2)</f>
        <v>0</v>
      </c>
      <c r="AJ58" s="15">
        <f>ROUND(МАКС_год!AJ58-МАКС_1кв!AJ58-МАКС_2кв!AJ58-МАКС_3кв!AJ58-МАКС_4кв!AJ58,2)</f>
        <v>0</v>
      </c>
    </row>
    <row r="59" spans="1:36" ht="40.5" x14ac:dyDescent="0.3">
      <c r="A59" s="27">
        <v>39</v>
      </c>
      <c r="B59" s="28" t="s">
        <v>79</v>
      </c>
      <c r="C59" s="14">
        <f>ROUND(МАКС_год!C59-МАКС_1кв!C59-МАКС_2кв!C59-МАКС_3кв!C59-МАКС_4кв!C59,2)</f>
        <v>0</v>
      </c>
      <c r="D59" s="14">
        <f>ROUND(МАКС_год!D59-МАКС_1кв!D59-МАКС_2кв!D59-МАКС_3кв!D59-МАКС_4кв!D59,2)</f>
        <v>0</v>
      </c>
      <c r="E59" s="14">
        <f>ROUND(МАКС_год!E59-МАКС_1кв!E59-МАКС_2кв!E59-МАКС_3кв!E59-МАКС_4кв!E59,2)</f>
        <v>0</v>
      </c>
      <c r="F59" s="14">
        <f>ROUND(МАКС_год!F59-МАКС_1кв!F59-МАКС_2кв!F59-МАКС_3кв!F59-МАКС_4кв!F59,2)</f>
        <v>0</v>
      </c>
      <c r="G59" s="14">
        <f>ROUND(МАКС_год!G59-МАКС_1кв!G59-МАКС_2кв!G59-МАКС_3кв!G59-МАКС_4кв!G59,2)</f>
        <v>0</v>
      </c>
      <c r="H59" s="14">
        <f>ROUND(МАКС_год!H59-МАКС_1кв!H59-МАКС_2кв!H59-МАКС_3кв!H59-МАКС_4кв!H59,2)</f>
        <v>0</v>
      </c>
      <c r="I59" s="14">
        <f>ROUND(МАКС_год!I59-МАКС_1кв!I59-МАКС_2кв!I59-МАКС_3кв!I59-МАКС_4кв!I59,2)</f>
        <v>0</v>
      </c>
      <c r="J59" s="14">
        <f>ROUND(МАКС_год!J59-МАКС_1кв!J59-МАКС_2кв!J59-МАКС_3кв!J59-МАКС_4кв!J59,2)</f>
        <v>0</v>
      </c>
      <c r="K59" s="14">
        <f>ROUND(МАКС_год!K59-МАКС_1кв!K59-МАКС_2кв!K59-МАКС_3кв!K59-МАКС_4кв!K59,2)</f>
        <v>0</v>
      </c>
      <c r="L59" s="14">
        <f>ROUND(МАКС_год!L59-МАКС_1кв!L59-МАКС_2кв!L59-МАКС_3кв!L59-МАКС_4кв!L59,2)</f>
        <v>0</v>
      </c>
      <c r="M59" s="14">
        <f>ROUND(МАКС_год!M59-МАКС_1кв!M59-МАКС_2кв!M59-МАКС_3кв!M59-МАКС_4кв!M59,2)</f>
        <v>0</v>
      </c>
      <c r="N59" s="14">
        <f>ROUND(МАКС_год!N59-МАКС_1кв!N59-МАКС_2кв!N59-МАКС_3кв!N59-МАКС_4кв!N59,2)</f>
        <v>0</v>
      </c>
      <c r="O59" s="14">
        <f>ROUND(МАКС_год!O59-МАКС_1кв!O59-МАКС_2кв!O59-МАКС_3кв!O59-МАКС_4кв!O59,2)</f>
        <v>0</v>
      </c>
      <c r="P59" s="14">
        <f>ROUND(МАКС_год!P59-МАКС_1кв!P59-МАКС_2кв!P59-МАКС_3кв!P59-МАКС_4кв!P59,2)</f>
        <v>0</v>
      </c>
      <c r="Q59" s="14">
        <f>ROUND(МАКС_год!Q59-МАКС_1кв!Q59-МАКС_2кв!Q59-МАКС_3кв!Q59-МАКС_4кв!Q59,2)</f>
        <v>0</v>
      </c>
      <c r="R59" s="14">
        <f>ROUND(МАКС_год!R59-МАКС_1кв!R59-МАКС_2кв!R59-МАКС_3кв!R59-МАКС_4кв!R59,2)</f>
        <v>0</v>
      </c>
      <c r="S59" s="14">
        <f>ROUND(МАКС_год!S59-МАКС_1кв!S59-МАКС_2кв!S59-МАКС_3кв!S59-МАКС_4кв!S59,2)</f>
        <v>0</v>
      </c>
      <c r="T59" s="14">
        <f>ROUND(МАКС_год!T59-МАКС_1кв!T59-МАКС_2кв!T59-МАКС_3кв!T59-МАКС_4кв!T59,2)</f>
        <v>0</v>
      </c>
      <c r="U59" s="14">
        <f>ROUND(МАКС_год!U59-МАКС_1кв!U59-МАКС_2кв!U59-МАКС_3кв!U59-МАКС_4кв!U59,2)</f>
        <v>0</v>
      </c>
      <c r="V59" s="14">
        <f>ROUND(МАКС_год!V59-МАКС_1кв!V59-МАКС_2кв!V59-МАКС_3кв!V59-МАКС_4кв!V59,2)</f>
        <v>0</v>
      </c>
      <c r="W59" s="14">
        <f>ROUND(МАКС_год!W59-МАКС_1кв!W59-МАКС_2кв!W59-МАКС_3кв!W59-МАКС_4кв!W59,2)</f>
        <v>0</v>
      </c>
      <c r="X59" s="14">
        <f>ROUND(МАКС_год!X59-МАКС_1кв!X59-МАКС_2кв!X59-МАКС_3кв!X59-МАКС_4кв!X59,2)</f>
        <v>0</v>
      </c>
      <c r="Y59" s="14">
        <f>ROUND(МАКС_год!Y59-МАКС_1кв!Y59-МАКС_2кв!Y59-МАКС_3кв!Y59-МАКС_4кв!Y59,2)</f>
        <v>0</v>
      </c>
      <c r="Z59" s="14">
        <f>ROUND(МАКС_год!Z59-МАКС_1кв!Z59-МАКС_2кв!Z59-МАКС_3кв!Z59-МАКС_4кв!Z59,2)</f>
        <v>0</v>
      </c>
      <c r="AA59" s="14">
        <f>ROUND(МАКС_год!AA59-МАКС_1кв!AA59-МАКС_2кв!AA59-МАКС_3кв!AA59-МАКС_4кв!AA59,2)</f>
        <v>0</v>
      </c>
      <c r="AB59" s="14">
        <f>ROUND(МАКС_год!AB59-МАКС_1кв!AB59-МАКС_2кв!AB59-МАКС_3кв!AB59-МАКС_4кв!AB59,2)</f>
        <v>0</v>
      </c>
      <c r="AC59" s="14">
        <f>ROUND(МАКС_год!AC59-МАКС_1кв!AC59-МАКС_2кв!AC59-МАКС_3кв!AC59-МАКС_4кв!AC59,2)</f>
        <v>0</v>
      </c>
      <c r="AD59" s="14">
        <f>ROUND(МАКС_год!AD59-МАКС_1кв!AD59-МАКС_2кв!AD59-МАКС_3кв!AD59-МАКС_4кв!AD59,2)</f>
        <v>0</v>
      </c>
      <c r="AE59" s="14">
        <f>ROUND(МАКС_год!AE59-МАКС_1кв!AE59-МАКС_2кв!AE59-МАКС_3кв!AE59-МАКС_4кв!AE59,2)</f>
        <v>0</v>
      </c>
      <c r="AF59" s="14">
        <f>ROUND(МАКС_год!AF59-МАКС_1кв!AF59-МАКС_2кв!AF59-МАКС_3кв!AF59-МАКС_4кв!AF59,2)</f>
        <v>0</v>
      </c>
      <c r="AG59" s="14">
        <f>ROUND(МАКС_год!AG59-МАКС_1кв!AG59-МАКС_2кв!AG59-МАКС_3кв!AG59-МАКС_4кв!AG59,2)</f>
        <v>0</v>
      </c>
      <c r="AH59" s="14">
        <f>ROUND(МАКС_год!AH59-МАКС_1кв!AH59-МАКС_2кв!AH59-МАКС_3кв!AH59-МАКС_4кв!AH59,2)</f>
        <v>0</v>
      </c>
      <c r="AI59" s="14">
        <f>ROUND(МАКС_год!AI59-МАКС_1кв!AI59-МАКС_2кв!AI59-МАКС_3кв!AI59-МАКС_4кв!AI59,2)</f>
        <v>0</v>
      </c>
      <c r="AJ59" s="15">
        <f>ROUND(МАКС_год!AJ59-МАКС_1кв!AJ59-МАКС_2кв!AJ59-МАКС_3кв!AJ59-МАКС_4кв!AJ59,2)</f>
        <v>0</v>
      </c>
    </row>
    <row r="60" spans="1:36" ht="60.75" x14ac:dyDescent="0.3">
      <c r="A60" s="18"/>
      <c r="B60" s="19" t="s">
        <v>80</v>
      </c>
      <c r="C60" s="15">
        <f>ROUND(МАКС_год!C60-МАКС_1кв!C60-МАКС_2кв!C60-МАКС_3кв!C60-МАКС_4кв!C60,2)</f>
        <v>0</v>
      </c>
      <c r="D60" s="15">
        <f>ROUND(МАКС_год!D60-МАКС_1кв!D60-МАКС_2кв!D60-МАКС_3кв!D60-МАКС_4кв!D60,2)</f>
        <v>0</v>
      </c>
      <c r="E60" s="15">
        <f>ROUND(МАКС_год!E60-МАКС_1кв!E60-МАКС_2кв!E60-МАКС_3кв!E60-МАКС_4кв!E60,2)</f>
        <v>0</v>
      </c>
      <c r="F60" s="15">
        <f>ROUND(МАКС_год!F60-МАКС_1кв!F60-МАКС_2кв!F60-МАКС_3кв!F60-МАКС_4кв!F60,2)</f>
        <v>0</v>
      </c>
      <c r="G60" s="15">
        <f>ROUND(МАКС_год!G60-МАКС_1кв!G60-МАКС_2кв!G60-МАКС_3кв!G60-МАКС_4кв!G60,2)</f>
        <v>0</v>
      </c>
      <c r="H60" s="15">
        <f>ROUND(МАКС_год!H60-МАКС_1кв!H60-МАКС_2кв!H60-МАКС_3кв!H60-МАКС_4кв!H60,2)</f>
        <v>0</v>
      </c>
      <c r="I60" s="15">
        <f>ROUND(МАКС_год!I60-МАКС_1кв!I60-МАКС_2кв!I60-МАКС_3кв!I60-МАКС_4кв!I60,2)</f>
        <v>0</v>
      </c>
      <c r="J60" s="15">
        <f>ROUND(МАКС_год!J60-МАКС_1кв!J60-МАКС_2кв!J60-МАКС_3кв!J60-МАКС_4кв!J60,2)</f>
        <v>0</v>
      </c>
      <c r="K60" s="15">
        <f>ROUND(МАКС_год!K60-МАКС_1кв!K60-МАКС_2кв!K60-МАКС_3кв!K60-МАКС_4кв!K60,2)</f>
        <v>0</v>
      </c>
      <c r="L60" s="15">
        <f>ROUND(МАКС_год!L60-МАКС_1кв!L60-МАКС_2кв!L60-МАКС_3кв!L60-МАКС_4кв!L60,2)</f>
        <v>0</v>
      </c>
      <c r="M60" s="15">
        <f>ROUND(МАКС_год!M60-МАКС_1кв!M60-МАКС_2кв!M60-МАКС_3кв!M60-МАКС_4кв!M60,2)</f>
        <v>0</v>
      </c>
      <c r="N60" s="15">
        <f>ROUND(МАКС_год!N60-МАКС_1кв!N60-МАКС_2кв!N60-МАКС_3кв!N60-МАКС_4кв!N60,2)</f>
        <v>0</v>
      </c>
      <c r="O60" s="15">
        <f>ROUND(МАКС_год!O60-МАКС_1кв!O60-МАКС_2кв!O60-МАКС_3кв!O60-МАКС_4кв!O60,2)</f>
        <v>0</v>
      </c>
      <c r="P60" s="15">
        <f>ROUND(МАКС_год!P60-МАКС_1кв!P60-МАКС_2кв!P60-МАКС_3кв!P60-МАКС_4кв!P60,2)</f>
        <v>0</v>
      </c>
      <c r="Q60" s="15">
        <f>ROUND(МАКС_год!Q60-МАКС_1кв!Q60-МАКС_2кв!Q60-МАКС_3кв!Q60-МАКС_4кв!Q60,2)</f>
        <v>0</v>
      </c>
      <c r="R60" s="15">
        <f>ROUND(МАКС_год!R60-МАКС_1кв!R60-МАКС_2кв!R60-МАКС_3кв!R60-МАКС_4кв!R60,2)</f>
        <v>0</v>
      </c>
      <c r="S60" s="15">
        <f>ROUND(МАКС_год!S60-МАКС_1кв!S60-МАКС_2кв!S60-МАКС_3кв!S60-МАКС_4кв!S60,2)</f>
        <v>0</v>
      </c>
      <c r="T60" s="15">
        <f>ROUND(МАКС_год!T60-МАКС_1кв!T60-МАКС_2кв!T60-МАКС_3кв!T60-МАКС_4кв!T60,2)</f>
        <v>0</v>
      </c>
      <c r="U60" s="15">
        <f>ROUND(МАКС_год!U60-МАКС_1кв!U60-МАКС_2кв!U60-МАКС_3кв!U60-МАКС_4кв!U60,2)</f>
        <v>0</v>
      </c>
      <c r="V60" s="15">
        <f>ROUND(МАКС_год!V60-МАКС_1кв!V60-МАКС_2кв!V60-МАКС_3кв!V60-МАКС_4кв!V60,2)</f>
        <v>0</v>
      </c>
      <c r="W60" s="15">
        <f>ROUND(МАКС_год!W60-МАКС_1кв!W60-МАКС_2кв!W60-МАКС_3кв!W60-МАКС_4кв!W60,2)</f>
        <v>0</v>
      </c>
      <c r="X60" s="15">
        <f>ROUND(МАКС_год!X60-МАКС_1кв!X60-МАКС_2кв!X60-МАКС_3кв!X60-МАКС_4кв!X60,2)</f>
        <v>0</v>
      </c>
      <c r="Y60" s="15">
        <f>ROUND(МАКС_год!Y60-МАКС_1кв!Y60-МАКС_2кв!Y60-МАКС_3кв!Y60-МАКС_4кв!Y60,2)</f>
        <v>0</v>
      </c>
      <c r="Z60" s="15">
        <f>ROUND(МАКС_год!Z60-МАКС_1кв!Z60-МАКС_2кв!Z60-МАКС_3кв!Z60-МАКС_4кв!Z60,2)</f>
        <v>0</v>
      </c>
      <c r="AA60" s="15">
        <f>ROUND(МАКС_год!AA60-МАКС_1кв!AA60-МАКС_2кв!AA60-МАКС_3кв!AA60-МАКС_4кв!AA60,2)</f>
        <v>0</v>
      </c>
      <c r="AB60" s="15">
        <f>ROUND(МАКС_год!AB60-МАКС_1кв!AB60-МАКС_2кв!AB60-МАКС_3кв!AB60-МАКС_4кв!AB60,2)</f>
        <v>0</v>
      </c>
      <c r="AC60" s="15">
        <f>ROUND(МАКС_год!AC60-МАКС_1кв!AC60-МАКС_2кв!AC60-МАКС_3кв!AC60-МАКС_4кв!AC60,2)</f>
        <v>0</v>
      </c>
      <c r="AD60" s="15">
        <f>ROUND(МАКС_год!AD60-МАКС_1кв!AD60-МАКС_2кв!AD60-МАКС_3кв!AD60-МАКС_4кв!AD60,2)</f>
        <v>0</v>
      </c>
      <c r="AE60" s="15">
        <f>ROUND(МАКС_год!AE60-МАКС_1кв!AE60-МАКС_2кв!AE60-МАКС_3кв!AE60-МАКС_4кв!AE60,2)</f>
        <v>0</v>
      </c>
      <c r="AF60" s="15">
        <f>ROUND(МАКС_год!AF60-МАКС_1кв!AF60-МАКС_2кв!AF60-МАКС_3кв!AF60-МАКС_4кв!AF60,2)</f>
        <v>0</v>
      </c>
      <c r="AG60" s="15">
        <f>ROUND(МАКС_год!AG60-МАКС_1кв!AG60-МАКС_2кв!AG60-МАКС_3кв!AG60-МАКС_4кв!AG60,2)</f>
        <v>0</v>
      </c>
      <c r="AH60" s="15">
        <f>ROUND(МАКС_год!AH60-МАКС_1кв!AH60-МАКС_2кв!AH60-МАКС_3кв!AH60-МАКС_4кв!AH60,2)</f>
        <v>0</v>
      </c>
      <c r="AI60" s="15">
        <f>ROUND(МАКС_год!AI60-МАКС_1кв!AI60-МАКС_2кв!AI60-МАКС_3кв!AI60-МАКС_4кв!AI60,2)</f>
        <v>0</v>
      </c>
      <c r="AJ60" s="15">
        <f>ROUND(МАКС_год!AJ60-МАКС_1кв!AJ60-МАКС_2кв!AJ60-МАКС_3кв!AJ60-МАКС_4кв!AJ60,2)</f>
        <v>0</v>
      </c>
    </row>
    <row r="61" spans="1:36" ht="20.25" x14ac:dyDescent="0.3">
      <c r="A61" s="18"/>
      <c r="B61" s="19" t="s">
        <v>81</v>
      </c>
      <c r="C61" s="15">
        <f>ROUND(МАКС_год!C61-МАКС_1кв!C61-МАКС_2кв!C61-МАКС_3кв!C61-МАКС_4кв!C61,2)</f>
        <v>0</v>
      </c>
      <c r="D61" s="15">
        <f>ROUND(МАКС_год!D61-МАКС_1кв!D61-МАКС_2кв!D61-МАКС_3кв!D61-МАКС_4кв!D61,2)</f>
        <v>0</v>
      </c>
      <c r="E61" s="15">
        <f>ROUND(МАКС_год!E61-МАКС_1кв!E61-МАКС_2кв!E61-МАКС_3кв!E61-МАКС_4кв!E61,2)</f>
        <v>0</v>
      </c>
      <c r="F61" s="15">
        <f>ROUND(МАКС_год!F61-МАКС_1кв!F61-МАКС_2кв!F61-МАКС_3кв!F61-МАКС_4кв!F61,2)</f>
        <v>0</v>
      </c>
      <c r="G61" s="15">
        <f>ROUND(МАКС_год!G61-МАКС_1кв!G61-МАКС_2кв!G61-МАКС_3кв!G61-МАКС_4кв!G61,2)</f>
        <v>0</v>
      </c>
      <c r="H61" s="15">
        <f>ROUND(МАКС_год!H61-МАКС_1кв!H61-МАКС_2кв!H61-МАКС_3кв!H61-МАКС_4кв!H61,2)</f>
        <v>0</v>
      </c>
      <c r="I61" s="15">
        <f>ROUND(МАКС_год!I61-МАКС_1кв!I61-МАКС_2кв!I61-МАКС_3кв!I61-МАКС_4кв!I61,2)</f>
        <v>0</v>
      </c>
      <c r="J61" s="15">
        <f>ROUND(МАКС_год!J61-МАКС_1кв!J61-МАКС_2кв!J61-МАКС_3кв!J61-МАКС_4кв!J61,2)</f>
        <v>0</v>
      </c>
      <c r="K61" s="15">
        <f>ROUND(МАКС_год!K61-МАКС_1кв!K61-МАКС_2кв!K61-МАКС_3кв!K61-МАКС_4кв!K61,2)</f>
        <v>0</v>
      </c>
      <c r="L61" s="15">
        <f>ROUND(МАКС_год!L61-МАКС_1кв!L61-МАКС_2кв!L61-МАКС_3кв!L61-МАКС_4кв!L61,2)</f>
        <v>0</v>
      </c>
      <c r="M61" s="15">
        <f>ROUND(МАКС_год!M61-МАКС_1кв!M61-МАКС_2кв!M61-МАКС_3кв!M61-МАКС_4кв!M61,2)</f>
        <v>0</v>
      </c>
      <c r="N61" s="15">
        <f>ROUND(МАКС_год!N61-МАКС_1кв!N61-МАКС_2кв!N61-МАКС_3кв!N61-МАКС_4кв!N61,2)</f>
        <v>0</v>
      </c>
      <c r="O61" s="15">
        <f>ROUND(МАКС_год!O61-МАКС_1кв!O61-МАКС_2кв!O61-МАКС_3кв!O61-МАКС_4кв!O61,2)</f>
        <v>0</v>
      </c>
      <c r="P61" s="15">
        <f>ROUND(МАКС_год!P61-МАКС_1кв!P61-МАКС_2кв!P61-МАКС_3кв!P61-МАКС_4кв!P61,2)</f>
        <v>0</v>
      </c>
      <c r="Q61" s="15">
        <f>ROUND(МАКС_год!Q61-МАКС_1кв!Q61-МАКС_2кв!Q61-МАКС_3кв!Q61-МАКС_4кв!Q61,2)</f>
        <v>0</v>
      </c>
      <c r="R61" s="15">
        <f>ROUND(МАКС_год!R61-МАКС_1кв!R61-МАКС_2кв!R61-МАКС_3кв!R61-МАКС_4кв!R61,2)</f>
        <v>0</v>
      </c>
      <c r="S61" s="15">
        <f>ROUND(МАКС_год!S61-МАКС_1кв!S61-МАКС_2кв!S61-МАКС_3кв!S61-МАКС_4кв!S61,2)</f>
        <v>0</v>
      </c>
      <c r="T61" s="15">
        <f>ROUND(МАКС_год!T61-МАКС_1кв!T61-МАКС_2кв!T61-МАКС_3кв!T61-МАКС_4кв!T61,2)</f>
        <v>0</v>
      </c>
      <c r="U61" s="15">
        <f>ROUND(МАКС_год!U61-МАКС_1кв!U61-МАКС_2кв!U61-МАКС_3кв!U61-МАКС_4кв!U61,2)</f>
        <v>0</v>
      </c>
      <c r="V61" s="15">
        <f>ROUND(МАКС_год!V61-МАКС_1кв!V61-МАКС_2кв!V61-МАКС_3кв!V61-МАКС_4кв!V61,2)</f>
        <v>0</v>
      </c>
      <c r="W61" s="15">
        <f>ROUND(МАКС_год!W61-МАКС_1кв!W61-МАКС_2кв!W61-МАКС_3кв!W61-МАКС_4кв!W61,2)</f>
        <v>0</v>
      </c>
      <c r="X61" s="15">
        <f>ROUND(МАКС_год!X61-МАКС_1кв!X61-МАКС_2кв!X61-МАКС_3кв!X61-МАКС_4кв!X61,2)</f>
        <v>0</v>
      </c>
      <c r="Y61" s="15">
        <f>ROUND(МАКС_год!Y61-МАКС_1кв!Y61-МАКС_2кв!Y61-МАКС_3кв!Y61-МАКС_4кв!Y61,2)</f>
        <v>0</v>
      </c>
      <c r="Z61" s="15">
        <f>ROUND(МАКС_год!Z61-МАКС_1кв!Z61-МАКС_2кв!Z61-МАКС_3кв!Z61-МАКС_4кв!Z61,2)</f>
        <v>0</v>
      </c>
      <c r="AA61" s="15">
        <f>ROUND(МАКС_год!AA61-МАКС_1кв!AA61-МАКС_2кв!AA61-МАКС_3кв!AA61-МАКС_4кв!AA61,2)</f>
        <v>0</v>
      </c>
      <c r="AB61" s="15">
        <f>ROUND(МАКС_год!AB61-МАКС_1кв!AB61-МАКС_2кв!AB61-МАКС_3кв!AB61-МАКС_4кв!AB61,2)</f>
        <v>0</v>
      </c>
      <c r="AC61" s="15">
        <f>ROUND(МАКС_год!AC61-МАКС_1кв!AC61-МАКС_2кв!AC61-МАКС_3кв!AC61-МАКС_4кв!AC61,2)</f>
        <v>0</v>
      </c>
      <c r="AD61" s="15">
        <f>ROUND(МАКС_год!AD61-МАКС_1кв!AD61-МАКС_2кв!AD61-МАКС_3кв!AD61-МАКС_4кв!AD61,2)</f>
        <v>0</v>
      </c>
      <c r="AE61" s="15">
        <f>ROUND(МАКС_год!AE61-МАКС_1кв!AE61-МАКС_2кв!AE61-МАКС_3кв!AE61-МАКС_4кв!AE61,2)</f>
        <v>0</v>
      </c>
      <c r="AF61" s="15">
        <f>ROUND(МАКС_год!AF61-МАКС_1кв!AF61-МАКС_2кв!AF61-МАКС_3кв!AF61-МАКС_4кв!AF61,2)</f>
        <v>0</v>
      </c>
      <c r="AG61" s="15">
        <f>ROUND(МАКС_год!AG61-МАКС_1кв!AG61-МАКС_2кв!AG61-МАКС_3кв!AG61-МАКС_4кв!AG61,2)</f>
        <v>0</v>
      </c>
      <c r="AH61" s="15">
        <f>ROUND(МАКС_год!AH61-МАКС_1кв!AH61-МАКС_2кв!AH61-МАКС_3кв!AH61-МАКС_4кв!AH61,2)</f>
        <v>0</v>
      </c>
      <c r="AI61" s="15">
        <f>ROUND(МАКС_год!AI61-МАКС_1кв!AI61-МАКС_2кв!AI61-МАКС_3кв!AI61-МАКС_4кв!AI61,2)</f>
        <v>0</v>
      </c>
      <c r="AJ61" s="15">
        <f>ROUND(МАКС_год!AJ61-МАКС_1кв!AJ61-МАКС_2кв!AJ61-МАКС_3кв!AJ61-МАКС_4кв!AJ61,2)</f>
        <v>0</v>
      </c>
    </row>
    <row r="62" spans="1:36" ht="33.75" customHeight="1" x14ac:dyDescent="0.3">
      <c r="A62" s="29">
        <v>40</v>
      </c>
      <c r="B62" s="30" t="s">
        <v>82</v>
      </c>
      <c r="C62" s="14">
        <f>ROUND(МАКС_год!C62-МАКС_1кв!C62-МАКС_2кв!C62-МАКС_3кв!C62-МАКС_4кв!C62,2)</f>
        <v>0</v>
      </c>
      <c r="D62" s="14">
        <f>ROUND(МАКС_год!D62-МАКС_1кв!D62-МАКС_2кв!D62-МАКС_3кв!D62-МАКС_4кв!D62,2)</f>
        <v>0</v>
      </c>
      <c r="E62" s="14">
        <f>ROUND(МАКС_год!E62-МАКС_1кв!E62-МАКС_2кв!E62-МАКС_3кв!E62-МАКС_4кв!E62,2)</f>
        <v>0</v>
      </c>
      <c r="F62" s="14">
        <f>ROUND(МАКС_год!F62-МАКС_1кв!F62-МАКС_2кв!F62-МАКС_3кв!F62-МАКС_4кв!F62,2)</f>
        <v>0</v>
      </c>
      <c r="G62" s="14">
        <f>ROUND(МАКС_год!G62-МАКС_1кв!G62-МАКС_2кв!G62-МАКС_3кв!G62-МАКС_4кв!G62,2)</f>
        <v>0</v>
      </c>
      <c r="H62" s="14">
        <f>ROUND(МАКС_год!H62-МАКС_1кв!H62-МАКС_2кв!H62-МАКС_3кв!H62-МАКС_4кв!H62,2)</f>
        <v>0</v>
      </c>
      <c r="I62" s="14">
        <f>ROUND(МАКС_год!I62-МАКС_1кв!I62-МАКС_2кв!I62-МАКС_3кв!I62-МАКС_4кв!I62,2)</f>
        <v>0</v>
      </c>
      <c r="J62" s="14">
        <f>ROUND(МАКС_год!J62-МАКС_1кв!J62-МАКС_2кв!J62-МАКС_3кв!J62-МАКС_4кв!J62,2)</f>
        <v>0</v>
      </c>
      <c r="K62" s="14">
        <f>ROUND(МАКС_год!K62-МАКС_1кв!K62-МАКС_2кв!K62-МАКС_3кв!K62-МАКС_4кв!K62,2)</f>
        <v>0</v>
      </c>
      <c r="L62" s="14">
        <f>ROUND(МАКС_год!L62-МАКС_1кв!L62-МАКС_2кв!L62-МАКС_3кв!L62-МАКС_4кв!L62,2)</f>
        <v>0</v>
      </c>
      <c r="M62" s="14">
        <f>ROUND(МАКС_год!M62-МАКС_1кв!M62-МАКС_2кв!M62-МАКС_3кв!M62-МАКС_4кв!M62,2)</f>
        <v>0</v>
      </c>
      <c r="N62" s="14">
        <f>ROUND(МАКС_год!N62-МАКС_1кв!N62-МАКС_2кв!N62-МАКС_3кв!N62-МАКС_4кв!N62,2)</f>
        <v>0</v>
      </c>
      <c r="O62" s="14">
        <f>ROUND(МАКС_год!O62-МАКС_1кв!O62-МАКС_2кв!O62-МАКС_3кв!O62-МАКС_4кв!O62,2)</f>
        <v>0</v>
      </c>
      <c r="P62" s="14">
        <f>ROUND(МАКС_год!P62-МАКС_1кв!P62-МАКС_2кв!P62-МАКС_3кв!P62-МАКС_4кв!P62,2)</f>
        <v>0</v>
      </c>
      <c r="Q62" s="14">
        <f>ROUND(МАКС_год!Q62-МАКС_1кв!Q62-МАКС_2кв!Q62-МАКС_3кв!Q62-МАКС_4кв!Q62,2)</f>
        <v>0</v>
      </c>
      <c r="R62" s="14">
        <f>ROUND(МАКС_год!R62-МАКС_1кв!R62-МАКС_2кв!R62-МАКС_3кв!R62-МАКС_4кв!R62,2)</f>
        <v>0</v>
      </c>
      <c r="S62" s="14">
        <f>ROUND(МАКС_год!S62-МАКС_1кв!S62-МАКС_2кв!S62-МАКС_3кв!S62-МАКС_4кв!S62,2)</f>
        <v>0</v>
      </c>
      <c r="T62" s="14">
        <f>ROUND(МАКС_год!T62-МАКС_1кв!T62-МАКС_2кв!T62-МАКС_3кв!T62-МАКС_4кв!T62,2)</f>
        <v>0</v>
      </c>
      <c r="U62" s="14">
        <f>ROUND(МАКС_год!U62-МАКС_1кв!U62-МАКС_2кв!U62-МАКС_3кв!U62-МАКС_4кв!U62,2)</f>
        <v>0</v>
      </c>
      <c r="V62" s="14">
        <f>ROUND(МАКС_год!V62-МАКС_1кв!V62-МАКС_2кв!V62-МАКС_3кв!V62-МАКС_4кв!V62,2)</f>
        <v>0</v>
      </c>
      <c r="W62" s="14">
        <f>ROUND(МАКС_год!W62-МАКС_1кв!W62-МАКС_2кв!W62-МАКС_3кв!W62-МАКС_4кв!W62,2)</f>
        <v>0</v>
      </c>
      <c r="X62" s="14">
        <f>ROUND(МАКС_год!X62-МАКС_1кв!X62-МАКС_2кв!X62-МАКС_3кв!X62-МАКС_4кв!X62,2)</f>
        <v>0</v>
      </c>
      <c r="Y62" s="14">
        <f>ROUND(МАКС_год!Y62-МАКС_1кв!Y62-МАКС_2кв!Y62-МАКС_3кв!Y62-МАКС_4кв!Y62,2)</f>
        <v>0</v>
      </c>
      <c r="Z62" s="14">
        <f>ROUND(МАКС_год!Z62-МАКС_1кв!Z62-МАКС_2кв!Z62-МАКС_3кв!Z62-МАКС_4кв!Z62,2)</f>
        <v>0</v>
      </c>
      <c r="AA62" s="14">
        <f>ROUND(МАКС_год!AA62-МАКС_1кв!AA62-МАКС_2кв!AA62-МАКС_3кв!AA62-МАКС_4кв!AA62,2)</f>
        <v>0</v>
      </c>
      <c r="AB62" s="14">
        <f>ROUND(МАКС_год!AB62-МАКС_1кв!AB62-МАКС_2кв!AB62-МАКС_3кв!AB62-МАКС_4кв!AB62,2)</f>
        <v>0</v>
      </c>
      <c r="AC62" s="14">
        <f>ROUND(МАКС_год!AC62-МАКС_1кв!AC62-МАКС_2кв!AC62-МАКС_3кв!AC62-МАКС_4кв!AC62,2)</f>
        <v>0</v>
      </c>
      <c r="AD62" s="14">
        <f>ROUND(МАКС_год!AD62-МАКС_1кв!AD62-МАКС_2кв!AD62-МАКС_3кв!AD62-МАКС_4кв!AD62,2)</f>
        <v>0</v>
      </c>
      <c r="AE62" s="14">
        <f>ROUND(МАКС_год!AE62-МАКС_1кв!AE62-МАКС_2кв!AE62-МАКС_3кв!AE62-МАКС_4кв!AE62,2)</f>
        <v>0</v>
      </c>
      <c r="AF62" s="14">
        <f>ROUND(МАКС_год!AF62-МАКС_1кв!AF62-МАКС_2кв!AF62-МАКС_3кв!AF62-МАКС_4кв!AF62,2)</f>
        <v>0</v>
      </c>
      <c r="AG62" s="14">
        <f>ROUND(МАКС_год!AG62-МАКС_1кв!AG62-МАКС_2кв!AG62-МАКС_3кв!AG62-МАКС_4кв!AG62,2)</f>
        <v>0</v>
      </c>
      <c r="AH62" s="14">
        <f>ROUND(МАКС_год!AH62-МАКС_1кв!AH62-МАКС_2кв!AH62-МАКС_3кв!AH62-МАКС_4кв!AH62,2)</f>
        <v>0</v>
      </c>
      <c r="AI62" s="14">
        <f>ROUND(МАКС_год!AI62-МАКС_1кв!AI62-МАКС_2кв!AI62-МАКС_3кв!AI62-МАКС_4кв!AI62,2)</f>
        <v>0</v>
      </c>
      <c r="AJ62" s="15">
        <f>ROUND(МАКС_год!AJ62-МАКС_1кв!AJ62-МАКС_2кв!AJ62-МАКС_3кв!AJ62-МАКС_4кв!AJ62,2)</f>
        <v>0</v>
      </c>
    </row>
    <row r="63" spans="1:36" ht="20.25" x14ac:dyDescent="0.3">
      <c r="A63" s="18"/>
      <c r="B63" s="19" t="s">
        <v>83</v>
      </c>
      <c r="C63" s="15">
        <f>ROUND(МАКС_год!C63-МАКС_1кв!C63-МАКС_2кв!C63-МАКС_3кв!C63-МАКС_4кв!C63,2)</f>
        <v>0</v>
      </c>
      <c r="D63" s="15">
        <f>ROUND(МАКС_год!D63-МАКС_1кв!D63-МАКС_2кв!D63-МАКС_3кв!D63-МАКС_4кв!D63,2)</f>
        <v>0</v>
      </c>
      <c r="E63" s="15">
        <f>ROUND(МАКС_год!E63-МАКС_1кв!E63-МАКС_2кв!E63-МАКС_3кв!E63-МАКС_4кв!E63,2)</f>
        <v>0</v>
      </c>
      <c r="F63" s="15">
        <f>ROUND(МАКС_год!F63-МАКС_1кв!F63-МАКС_2кв!F63-МАКС_3кв!F63-МАКС_4кв!F63,2)</f>
        <v>0</v>
      </c>
      <c r="G63" s="15">
        <f>ROUND(МАКС_год!G63-МАКС_1кв!G63-МАКС_2кв!G63-МАКС_3кв!G63-МАКС_4кв!G63,2)</f>
        <v>0</v>
      </c>
      <c r="H63" s="15">
        <f>ROUND(МАКС_год!H63-МАКС_1кв!H63-МАКС_2кв!H63-МАКС_3кв!H63-МАКС_4кв!H63,2)</f>
        <v>0</v>
      </c>
      <c r="I63" s="15">
        <f>ROUND(МАКС_год!I63-МАКС_1кв!I63-МАКС_2кв!I63-МАКС_3кв!I63-МАКС_4кв!I63,2)</f>
        <v>0</v>
      </c>
      <c r="J63" s="15">
        <f>ROUND(МАКС_год!J63-МАКС_1кв!J63-МАКС_2кв!J63-МАКС_3кв!J63-МАКС_4кв!J63,2)</f>
        <v>0</v>
      </c>
      <c r="K63" s="15">
        <f>ROUND(МАКС_год!K63-МАКС_1кв!K63-МАКС_2кв!K63-МАКС_3кв!K63-МАКС_4кв!K63,2)</f>
        <v>0</v>
      </c>
      <c r="L63" s="15">
        <f>ROUND(МАКС_год!L63-МАКС_1кв!L63-МАКС_2кв!L63-МАКС_3кв!L63-МАКС_4кв!L63,2)</f>
        <v>0</v>
      </c>
      <c r="M63" s="15">
        <f>ROUND(МАКС_год!M63-МАКС_1кв!M63-МАКС_2кв!M63-МАКС_3кв!M63-МАКС_4кв!M63,2)</f>
        <v>0</v>
      </c>
      <c r="N63" s="15">
        <f>ROUND(МАКС_год!N63-МАКС_1кв!N63-МАКС_2кв!N63-МАКС_3кв!N63-МАКС_4кв!N63,2)</f>
        <v>0</v>
      </c>
      <c r="O63" s="15">
        <f>ROUND(МАКС_год!O63-МАКС_1кв!O63-МАКС_2кв!O63-МАКС_3кв!O63-МАКС_4кв!O63,2)</f>
        <v>0</v>
      </c>
      <c r="P63" s="15">
        <f>ROUND(МАКС_год!P63-МАКС_1кв!P63-МАКС_2кв!P63-МАКС_3кв!P63-МАКС_4кв!P63,2)</f>
        <v>0</v>
      </c>
      <c r="Q63" s="15">
        <f>ROUND(МАКС_год!Q63-МАКС_1кв!Q63-МАКС_2кв!Q63-МАКС_3кв!Q63-МАКС_4кв!Q63,2)</f>
        <v>0</v>
      </c>
      <c r="R63" s="15">
        <f>ROUND(МАКС_год!R63-МАКС_1кв!R63-МАКС_2кв!R63-МАКС_3кв!R63-МАКС_4кв!R63,2)</f>
        <v>0</v>
      </c>
      <c r="S63" s="15">
        <f>ROUND(МАКС_год!S63-МАКС_1кв!S63-МАКС_2кв!S63-МАКС_3кв!S63-МАКС_4кв!S63,2)</f>
        <v>0</v>
      </c>
      <c r="T63" s="15">
        <f>ROUND(МАКС_год!T63-МАКС_1кв!T63-МАКС_2кв!T63-МАКС_3кв!T63-МАКС_4кв!T63,2)</f>
        <v>0</v>
      </c>
      <c r="U63" s="15">
        <f>ROUND(МАКС_год!U63-МАКС_1кв!U63-МАКС_2кв!U63-МАКС_3кв!U63-МАКС_4кв!U63,2)</f>
        <v>0</v>
      </c>
      <c r="V63" s="15">
        <f>ROUND(МАКС_год!V63-МАКС_1кв!V63-МАКС_2кв!V63-МАКС_3кв!V63-МАКС_4кв!V63,2)</f>
        <v>0</v>
      </c>
      <c r="W63" s="15">
        <f>ROUND(МАКС_год!W63-МАКС_1кв!W63-МАКС_2кв!W63-МАКС_3кв!W63-МАКС_4кв!W63,2)</f>
        <v>0</v>
      </c>
      <c r="X63" s="15">
        <f>ROUND(МАКС_год!X63-МАКС_1кв!X63-МАКС_2кв!X63-МАКС_3кв!X63-МАКС_4кв!X63,2)</f>
        <v>0</v>
      </c>
      <c r="Y63" s="15">
        <f>ROUND(МАКС_год!Y63-МАКС_1кв!Y63-МАКС_2кв!Y63-МАКС_3кв!Y63-МАКС_4кв!Y63,2)</f>
        <v>0</v>
      </c>
      <c r="Z63" s="15">
        <f>ROUND(МАКС_год!Z63-МАКС_1кв!Z63-МАКС_2кв!Z63-МАКС_3кв!Z63-МАКС_4кв!Z63,2)</f>
        <v>0</v>
      </c>
      <c r="AA63" s="15">
        <f>ROUND(МАКС_год!AA63-МАКС_1кв!AA63-МАКС_2кв!AA63-МАКС_3кв!AA63-МАКС_4кв!AA63,2)</f>
        <v>0</v>
      </c>
      <c r="AB63" s="15">
        <f>ROUND(МАКС_год!AB63-МАКС_1кв!AB63-МАКС_2кв!AB63-МАКС_3кв!AB63-МАКС_4кв!AB63,2)</f>
        <v>0</v>
      </c>
      <c r="AC63" s="15">
        <f>ROUND(МАКС_год!AC63-МАКС_1кв!AC63-МАКС_2кв!AC63-МАКС_3кв!AC63-МАКС_4кв!AC63,2)</f>
        <v>0</v>
      </c>
      <c r="AD63" s="15">
        <f>ROUND(МАКС_год!AD63-МАКС_1кв!AD63-МАКС_2кв!AD63-МАКС_3кв!AD63-МАКС_4кв!AD63,2)</f>
        <v>0</v>
      </c>
      <c r="AE63" s="15">
        <f>ROUND(МАКС_год!AE63-МАКС_1кв!AE63-МАКС_2кв!AE63-МАКС_3кв!AE63-МАКС_4кв!AE63,2)</f>
        <v>0</v>
      </c>
      <c r="AF63" s="15">
        <f>ROUND(МАКС_год!AF63-МАКС_1кв!AF63-МАКС_2кв!AF63-МАКС_3кв!AF63-МАКС_4кв!AF63,2)</f>
        <v>0</v>
      </c>
      <c r="AG63" s="15">
        <f>ROUND(МАКС_год!AG63-МАКС_1кв!AG63-МАКС_2кв!AG63-МАКС_3кв!AG63-МАКС_4кв!AG63,2)</f>
        <v>0</v>
      </c>
      <c r="AH63" s="15">
        <f>ROUND(МАКС_год!AH63-МАКС_1кв!AH63-МАКС_2кв!AH63-МАКС_3кв!AH63-МАКС_4кв!AH63,2)</f>
        <v>0</v>
      </c>
      <c r="AI63" s="15">
        <f>ROUND(МАКС_год!AI63-МАКС_1кв!AI63-МАКС_2кв!AI63-МАКС_3кв!AI63-МАКС_4кв!AI63,2)</f>
        <v>0</v>
      </c>
      <c r="AJ63" s="15">
        <f>ROUND(МАКС_год!AJ63-МАКС_1кв!AJ63-МАКС_2кв!AJ63-МАКС_3кв!AJ63-МАКС_4кв!AJ63,2)</f>
        <v>0</v>
      </c>
    </row>
    <row r="64" spans="1:36" ht="40.5" x14ac:dyDescent="0.3">
      <c r="A64" s="29">
        <v>41</v>
      </c>
      <c r="B64" s="31" t="s">
        <v>84</v>
      </c>
      <c r="C64" s="14">
        <f>ROUND(МАКС_год!C64-МАКС_1кв!C64-МАКС_2кв!C64-МАКС_3кв!C64-МАКС_4кв!C64,2)</f>
        <v>0</v>
      </c>
      <c r="D64" s="14">
        <f>ROUND(МАКС_год!D64-МАКС_1кв!D64-МАКС_2кв!D64-МАКС_3кв!D64-МАКС_4кв!D64,2)</f>
        <v>0</v>
      </c>
      <c r="E64" s="14">
        <f>ROUND(МАКС_год!E64-МАКС_1кв!E64-МАКС_2кв!E64-МАКС_3кв!E64-МАКС_4кв!E64,2)</f>
        <v>0</v>
      </c>
      <c r="F64" s="14">
        <f>ROUND(МАКС_год!F64-МАКС_1кв!F64-МАКС_2кв!F64-МАКС_3кв!F64-МАКС_4кв!F64,2)</f>
        <v>0</v>
      </c>
      <c r="G64" s="14">
        <f>ROUND(МАКС_год!G64-МАКС_1кв!G64-МАКС_2кв!G64-МАКС_3кв!G64-МАКС_4кв!G64,2)</f>
        <v>0</v>
      </c>
      <c r="H64" s="14">
        <f>ROUND(МАКС_год!H64-МАКС_1кв!H64-МАКС_2кв!H64-МАКС_3кв!H64-МАКС_4кв!H64,2)</f>
        <v>0</v>
      </c>
      <c r="I64" s="14">
        <f>ROUND(МАКС_год!I64-МАКС_1кв!I64-МАКС_2кв!I64-МАКС_3кв!I64-МАКС_4кв!I64,2)</f>
        <v>0</v>
      </c>
      <c r="J64" s="14">
        <f>ROUND(МАКС_год!J64-МАКС_1кв!J64-МАКС_2кв!J64-МАКС_3кв!J64-МАКС_4кв!J64,2)</f>
        <v>0</v>
      </c>
      <c r="K64" s="14">
        <f>ROUND(МАКС_год!K64-МАКС_1кв!K64-МАКС_2кв!K64-МАКС_3кв!K64-МАКС_4кв!K64,2)</f>
        <v>0</v>
      </c>
      <c r="L64" s="14">
        <f>ROUND(МАКС_год!L64-МАКС_1кв!L64-МАКС_2кв!L64-МАКС_3кв!L64-МАКС_4кв!L64,2)</f>
        <v>0</v>
      </c>
      <c r="M64" s="14">
        <f>ROUND(МАКС_год!M64-МАКС_1кв!M64-МАКС_2кв!M64-МАКС_3кв!M64-МАКС_4кв!M64,2)</f>
        <v>0</v>
      </c>
      <c r="N64" s="14">
        <f>ROUND(МАКС_год!N64-МАКС_1кв!N64-МАКС_2кв!N64-МАКС_3кв!N64-МАКС_4кв!N64,2)</f>
        <v>0</v>
      </c>
      <c r="O64" s="14">
        <f>ROUND(МАКС_год!O64-МАКС_1кв!O64-МАКС_2кв!O64-МАКС_3кв!O64-МАКС_4кв!O64,2)</f>
        <v>0</v>
      </c>
      <c r="P64" s="14">
        <f>ROUND(МАКС_год!P64-МАКС_1кв!P64-МАКС_2кв!P64-МАКС_3кв!P64-МАКС_4кв!P64,2)</f>
        <v>0</v>
      </c>
      <c r="Q64" s="14">
        <f>ROUND(МАКС_год!Q64-МАКС_1кв!Q64-МАКС_2кв!Q64-МАКС_3кв!Q64-МАКС_4кв!Q64,2)</f>
        <v>0</v>
      </c>
      <c r="R64" s="14">
        <f>ROUND(МАКС_год!R64-МАКС_1кв!R64-МАКС_2кв!R64-МАКС_3кв!R64-МАКС_4кв!R64,2)</f>
        <v>0</v>
      </c>
      <c r="S64" s="14">
        <f>ROUND(МАКС_год!S64-МАКС_1кв!S64-МАКС_2кв!S64-МАКС_3кв!S64-МАКС_4кв!S64,2)</f>
        <v>0</v>
      </c>
      <c r="T64" s="14">
        <f>ROUND(МАКС_год!T64-МАКС_1кв!T64-МАКС_2кв!T64-МАКС_3кв!T64-МАКС_4кв!T64,2)</f>
        <v>0</v>
      </c>
      <c r="U64" s="14">
        <f>ROUND(МАКС_год!U64-МАКС_1кв!U64-МАКС_2кв!U64-МАКС_3кв!U64-МАКС_4кв!U64,2)</f>
        <v>0</v>
      </c>
      <c r="V64" s="14">
        <f>ROUND(МАКС_год!V64-МАКС_1кв!V64-МАКС_2кв!V64-МАКС_3кв!V64-МАКС_4кв!V64,2)</f>
        <v>0</v>
      </c>
      <c r="W64" s="14">
        <f>ROUND(МАКС_год!W64-МАКС_1кв!W64-МАКС_2кв!W64-МАКС_3кв!W64-МАКС_4кв!W64,2)</f>
        <v>0</v>
      </c>
      <c r="X64" s="14">
        <f>ROUND(МАКС_год!X64-МАКС_1кв!X64-МАКС_2кв!X64-МАКС_3кв!X64-МАКС_4кв!X64,2)</f>
        <v>0</v>
      </c>
      <c r="Y64" s="14">
        <f>ROUND(МАКС_год!Y64-МАКС_1кв!Y64-МАКС_2кв!Y64-МАКС_3кв!Y64-МАКС_4кв!Y64,2)</f>
        <v>0</v>
      </c>
      <c r="Z64" s="14">
        <f>ROUND(МАКС_год!Z64-МАКС_1кв!Z64-МАКС_2кв!Z64-МАКС_3кв!Z64-МАКС_4кв!Z64,2)</f>
        <v>0</v>
      </c>
      <c r="AA64" s="14">
        <f>ROUND(МАКС_год!AA64-МАКС_1кв!AA64-МАКС_2кв!AA64-МАКС_3кв!AA64-МАКС_4кв!AA64,2)</f>
        <v>0</v>
      </c>
      <c r="AB64" s="14">
        <f>ROUND(МАКС_год!AB64-МАКС_1кв!AB64-МАКС_2кв!AB64-МАКС_3кв!AB64-МАКС_4кв!AB64,2)</f>
        <v>0</v>
      </c>
      <c r="AC64" s="14">
        <f>ROUND(МАКС_год!AC64-МАКС_1кв!AC64-МАКС_2кв!AC64-МАКС_3кв!AC64-МАКС_4кв!AC64,2)</f>
        <v>0</v>
      </c>
      <c r="AD64" s="14">
        <f>ROUND(МАКС_год!AD64-МАКС_1кв!AD64-МАКС_2кв!AD64-МАКС_3кв!AD64-МАКС_4кв!AD64,2)</f>
        <v>0</v>
      </c>
      <c r="AE64" s="14">
        <f>ROUND(МАКС_год!AE64-МАКС_1кв!AE64-МАКС_2кв!AE64-МАКС_3кв!AE64-МАКС_4кв!AE64,2)</f>
        <v>0</v>
      </c>
      <c r="AF64" s="14">
        <f>ROUND(МАКС_год!AF64-МАКС_1кв!AF64-МАКС_2кв!AF64-МАКС_3кв!AF64-МАКС_4кв!AF64,2)</f>
        <v>0</v>
      </c>
      <c r="AG64" s="14">
        <f>ROUND(МАКС_год!AG64-МАКС_1кв!AG64-МАКС_2кв!AG64-МАКС_3кв!AG64-МАКС_4кв!AG64,2)</f>
        <v>0</v>
      </c>
      <c r="AH64" s="14">
        <f>ROUND(МАКС_год!AH64-МАКС_1кв!AH64-МАКС_2кв!AH64-МАКС_3кв!AH64-МАКС_4кв!AH64,2)</f>
        <v>0</v>
      </c>
      <c r="AI64" s="14">
        <f>ROUND(МАКС_год!AI64-МАКС_1кв!AI64-МАКС_2кв!AI64-МАКС_3кв!AI64-МАКС_4кв!AI64,2)</f>
        <v>0</v>
      </c>
      <c r="AJ64" s="15">
        <f>ROUND(МАКС_год!AJ64-МАКС_1кв!AJ64-МАКС_2кв!AJ64-МАКС_3кв!AJ64-МАКС_4кв!AJ64,2)</f>
        <v>0</v>
      </c>
    </row>
    <row r="65" spans="1:36" ht="20.25" x14ac:dyDescent="0.3">
      <c r="A65" s="18"/>
      <c r="B65" s="19" t="s">
        <v>85</v>
      </c>
      <c r="C65" s="15">
        <f>ROUND(МАКС_год!C65-МАКС_1кв!C65-МАКС_2кв!C65-МАКС_3кв!C65-МАКС_4кв!C65,2)</f>
        <v>0</v>
      </c>
      <c r="D65" s="15">
        <f>ROUND(МАКС_год!D65-МАКС_1кв!D65-МАКС_2кв!D65-МАКС_3кв!D65-МАКС_4кв!D65,2)</f>
        <v>0</v>
      </c>
      <c r="E65" s="15">
        <f>ROUND(МАКС_год!E65-МАКС_1кв!E65-МАКС_2кв!E65-МАКС_3кв!E65-МАКС_4кв!E65,2)</f>
        <v>0</v>
      </c>
      <c r="F65" s="15">
        <f>ROUND(МАКС_год!F65-МАКС_1кв!F65-МАКС_2кв!F65-МАКС_3кв!F65-МАКС_4кв!F65,2)</f>
        <v>0</v>
      </c>
      <c r="G65" s="15">
        <f>ROUND(МАКС_год!G65-МАКС_1кв!G65-МАКС_2кв!G65-МАКС_3кв!G65-МАКС_4кв!G65,2)</f>
        <v>0</v>
      </c>
      <c r="H65" s="15">
        <f>ROUND(МАКС_год!H65-МАКС_1кв!H65-МАКС_2кв!H65-МАКС_3кв!H65-МАКС_4кв!H65,2)</f>
        <v>0</v>
      </c>
      <c r="I65" s="15">
        <f>ROUND(МАКС_год!I65-МАКС_1кв!I65-МАКС_2кв!I65-МАКС_3кв!I65-МАКС_4кв!I65,2)</f>
        <v>0</v>
      </c>
      <c r="J65" s="15">
        <f>ROUND(МАКС_год!J65-МАКС_1кв!J65-МАКС_2кв!J65-МАКС_3кв!J65-МАКС_4кв!J65,2)</f>
        <v>0</v>
      </c>
      <c r="K65" s="15">
        <f>ROUND(МАКС_год!K65-МАКС_1кв!K65-МАКС_2кв!K65-МАКС_3кв!K65-МАКС_4кв!K65,2)</f>
        <v>0</v>
      </c>
      <c r="L65" s="15">
        <f>ROUND(МАКС_год!L65-МАКС_1кв!L65-МАКС_2кв!L65-МАКС_3кв!L65-МАКС_4кв!L65,2)</f>
        <v>0</v>
      </c>
      <c r="M65" s="15">
        <f>ROUND(МАКС_год!M65-МАКС_1кв!M65-МАКС_2кв!M65-МАКС_3кв!M65-МАКС_4кв!M65,2)</f>
        <v>0</v>
      </c>
      <c r="N65" s="15">
        <f>ROUND(МАКС_год!N65-МАКС_1кв!N65-МАКС_2кв!N65-МАКС_3кв!N65-МАКС_4кв!N65,2)</f>
        <v>0</v>
      </c>
      <c r="O65" s="15">
        <f>ROUND(МАКС_год!O65-МАКС_1кв!O65-МАКС_2кв!O65-МАКС_3кв!O65-МАКС_4кв!O65,2)</f>
        <v>0</v>
      </c>
      <c r="P65" s="15">
        <f>ROUND(МАКС_год!P65-МАКС_1кв!P65-МАКС_2кв!P65-МАКС_3кв!P65-МАКС_4кв!P65,2)</f>
        <v>0</v>
      </c>
      <c r="Q65" s="15">
        <f>ROUND(МАКС_год!Q65-МАКС_1кв!Q65-МАКС_2кв!Q65-МАКС_3кв!Q65-МАКС_4кв!Q65,2)</f>
        <v>0</v>
      </c>
      <c r="R65" s="15">
        <f>ROUND(МАКС_год!R65-МАКС_1кв!R65-МАКС_2кв!R65-МАКС_3кв!R65-МАКС_4кв!R65,2)</f>
        <v>0</v>
      </c>
      <c r="S65" s="15">
        <f>ROUND(МАКС_год!S65-МАКС_1кв!S65-МАКС_2кв!S65-МАКС_3кв!S65-МАКС_4кв!S65,2)</f>
        <v>0</v>
      </c>
      <c r="T65" s="15">
        <f>ROUND(МАКС_год!T65-МАКС_1кв!T65-МАКС_2кв!T65-МАКС_3кв!T65-МАКС_4кв!T65,2)</f>
        <v>0</v>
      </c>
      <c r="U65" s="15">
        <f>ROUND(МАКС_год!U65-МАКС_1кв!U65-МАКС_2кв!U65-МАКС_3кв!U65-МАКС_4кв!U65,2)</f>
        <v>0</v>
      </c>
      <c r="V65" s="15">
        <f>ROUND(МАКС_год!V65-МАКС_1кв!V65-МАКС_2кв!V65-МАКС_3кв!V65-МАКС_4кв!V65,2)</f>
        <v>0</v>
      </c>
      <c r="W65" s="15">
        <f>ROUND(МАКС_год!W65-МАКС_1кв!W65-МАКС_2кв!W65-МАКС_3кв!W65-МАКС_4кв!W65,2)</f>
        <v>0</v>
      </c>
      <c r="X65" s="15">
        <f>ROUND(МАКС_год!X65-МАКС_1кв!X65-МАКС_2кв!X65-МАКС_3кв!X65-МАКС_4кв!X65,2)</f>
        <v>0</v>
      </c>
      <c r="Y65" s="15">
        <f>ROUND(МАКС_год!Y65-МАКС_1кв!Y65-МАКС_2кв!Y65-МАКС_3кв!Y65-МАКС_4кв!Y65,2)</f>
        <v>0</v>
      </c>
      <c r="Z65" s="15">
        <f>ROUND(МАКС_год!Z65-МАКС_1кв!Z65-МАКС_2кв!Z65-МАКС_3кв!Z65-МАКС_4кв!Z65,2)</f>
        <v>0</v>
      </c>
      <c r="AA65" s="15">
        <f>ROUND(МАКС_год!AA65-МАКС_1кв!AA65-МАКС_2кв!AA65-МАКС_3кв!AA65-МАКС_4кв!AA65,2)</f>
        <v>0</v>
      </c>
      <c r="AB65" s="15">
        <f>ROUND(МАКС_год!AB65-МАКС_1кв!AB65-МАКС_2кв!AB65-МАКС_3кв!AB65-МАКС_4кв!AB65,2)</f>
        <v>0</v>
      </c>
      <c r="AC65" s="15">
        <f>ROUND(МАКС_год!AC65-МАКС_1кв!AC65-МАКС_2кв!AC65-МАКС_3кв!AC65-МАКС_4кв!AC65,2)</f>
        <v>0</v>
      </c>
      <c r="AD65" s="15">
        <f>ROUND(МАКС_год!AD65-МАКС_1кв!AD65-МАКС_2кв!AD65-МАКС_3кв!AD65-МАКС_4кв!AD65,2)</f>
        <v>0</v>
      </c>
      <c r="AE65" s="15">
        <f>ROUND(МАКС_год!AE65-МАКС_1кв!AE65-МАКС_2кв!AE65-МАКС_3кв!AE65-МАКС_4кв!AE65,2)</f>
        <v>0</v>
      </c>
      <c r="AF65" s="15">
        <f>ROUND(МАКС_год!AF65-МАКС_1кв!AF65-МАКС_2кв!AF65-МАКС_3кв!AF65-МАКС_4кв!AF65,2)</f>
        <v>0</v>
      </c>
      <c r="AG65" s="15">
        <f>ROUND(МАКС_год!AG65-МАКС_1кв!AG65-МАКС_2кв!AG65-МАКС_3кв!AG65-МАКС_4кв!AG65,2)</f>
        <v>0</v>
      </c>
      <c r="AH65" s="15">
        <f>ROUND(МАКС_год!AH65-МАКС_1кв!AH65-МАКС_2кв!AH65-МАКС_3кв!AH65-МАКС_4кв!AH65,2)</f>
        <v>0</v>
      </c>
      <c r="AI65" s="15">
        <f>ROUND(МАКС_год!AI65-МАКС_1кв!AI65-МАКС_2кв!AI65-МАКС_3кв!AI65-МАКС_4кв!AI65,2)</f>
        <v>0</v>
      </c>
      <c r="AJ65" s="15">
        <f>ROUND(МАКС_год!AJ65-МАКС_1кв!AJ65-МАКС_2кв!AJ65-МАКС_3кв!AJ65-МАКС_4кв!AJ65,2)</f>
        <v>0</v>
      </c>
    </row>
    <row r="66" spans="1:36" ht="20.25" x14ac:dyDescent="0.3">
      <c r="A66" s="27">
        <v>42</v>
      </c>
      <c r="B66" s="32" t="s">
        <v>86</v>
      </c>
      <c r="C66" s="14">
        <f>ROUND(МАКС_год!C66-МАКС_1кв!C66-МАКС_2кв!C66-МАКС_3кв!C66-МАКС_4кв!C66,2)</f>
        <v>0</v>
      </c>
      <c r="D66" s="14">
        <f>ROUND(МАКС_год!D66-МАКС_1кв!D66-МАКС_2кв!D66-МАКС_3кв!D66-МАКС_4кв!D66,2)</f>
        <v>0</v>
      </c>
      <c r="E66" s="14">
        <f>ROUND(МАКС_год!E66-МАКС_1кв!E66-МАКС_2кв!E66-МАКС_3кв!E66-МАКС_4кв!E66,2)</f>
        <v>0</v>
      </c>
      <c r="F66" s="14">
        <f>ROUND(МАКС_год!F66-МАКС_1кв!F66-МАКС_2кв!F66-МАКС_3кв!F66-МАКС_4кв!F66,2)</f>
        <v>0</v>
      </c>
      <c r="G66" s="14">
        <f>ROUND(МАКС_год!G66-МАКС_1кв!G66-МАКС_2кв!G66-МАКС_3кв!G66-МАКС_4кв!G66,2)</f>
        <v>0</v>
      </c>
      <c r="H66" s="14">
        <f>ROUND(МАКС_год!H66-МАКС_1кв!H66-МАКС_2кв!H66-МАКС_3кв!H66-МАКС_4кв!H66,2)</f>
        <v>0</v>
      </c>
      <c r="I66" s="14">
        <f>ROUND(МАКС_год!I66-МАКС_1кв!I66-МАКС_2кв!I66-МАКС_3кв!I66-МАКС_4кв!I66,2)</f>
        <v>0</v>
      </c>
      <c r="J66" s="14">
        <f>ROUND(МАКС_год!J66-МАКС_1кв!J66-МАКС_2кв!J66-МАКС_3кв!J66-МАКС_4кв!J66,2)</f>
        <v>0</v>
      </c>
      <c r="K66" s="14">
        <f>ROUND(МАКС_год!K66-МАКС_1кв!K66-МАКС_2кв!K66-МАКС_3кв!K66-МАКС_4кв!K66,2)</f>
        <v>0</v>
      </c>
      <c r="L66" s="14">
        <f>ROUND(МАКС_год!L66-МАКС_1кв!L66-МАКС_2кв!L66-МАКС_3кв!L66-МАКС_4кв!L66,2)</f>
        <v>0</v>
      </c>
      <c r="M66" s="14">
        <f>ROUND(МАКС_год!M66-МАКС_1кв!M66-МАКС_2кв!M66-МАКС_3кв!M66-МАКС_4кв!M66,2)</f>
        <v>0</v>
      </c>
      <c r="N66" s="14">
        <f>ROUND(МАКС_год!N66-МАКС_1кв!N66-МАКС_2кв!N66-МАКС_3кв!N66-МАКС_4кв!N66,2)</f>
        <v>0</v>
      </c>
      <c r="O66" s="14">
        <f>ROUND(МАКС_год!O66-МАКС_1кв!O66-МАКС_2кв!O66-МАКС_3кв!O66-МАКС_4кв!O66,2)</f>
        <v>0</v>
      </c>
      <c r="P66" s="14">
        <f>ROUND(МАКС_год!P66-МАКС_1кв!P66-МАКС_2кв!P66-МАКС_3кв!P66-МАКС_4кв!P66,2)</f>
        <v>0</v>
      </c>
      <c r="Q66" s="14">
        <f>ROUND(МАКС_год!Q66-МАКС_1кв!Q66-МАКС_2кв!Q66-МАКС_3кв!Q66-МАКС_4кв!Q66,2)</f>
        <v>0</v>
      </c>
      <c r="R66" s="14">
        <f>ROUND(МАКС_год!R66-МАКС_1кв!R66-МАКС_2кв!R66-МАКС_3кв!R66-МАКС_4кв!R66,2)</f>
        <v>0</v>
      </c>
      <c r="S66" s="14">
        <f>ROUND(МАКС_год!S66-МАКС_1кв!S66-МАКС_2кв!S66-МАКС_3кв!S66-МАКС_4кв!S66,2)</f>
        <v>0</v>
      </c>
      <c r="T66" s="14">
        <f>ROUND(МАКС_год!T66-МАКС_1кв!T66-МАКС_2кв!T66-МАКС_3кв!T66-МАКС_4кв!T66,2)</f>
        <v>0</v>
      </c>
      <c r="U66" s="14">
        <f>ROUND(МАКС_год!U66-МАКС_1кв!U66-МАКС_2кв!U66-МАКС_3кв!U66-МАКС_4кв!U66,2)</f>
        <v>0</v>
      </c>
      <c r="V66" s="14">
        <f>ROUND(МАКС_год!V66-МАКС_1кв!V66-МАКС_2кв!V66-МАКС_3кв!V66-МАКС_4кв!V66,2)</f>
        <v>0</v>
      </c>
      <c r="W66" s="14">
        <f>ROUND(МАКС_год!W66-МАКС_1кв!W66-МАКС_2кв!W66-МАКС_3кв!W66-МАКС_4кв!W66,2)</f>
        <v>0</v>
      </c>
      <c r="X66" s="14">
        <f>ROUND(МАКС_год!X66-МАКС_1кв!X66-МАКС_2кв!X66-МАКС_3кв!X66-МАКС_4кв!X66,2)</f>
        <v>0</v>
      </c>
      <c r="Y66" s="14">
        <f>ROUND(МАКС_год!Y66-МАКС_1кв!Y66-МАКС_2кв!Y66-МАКС_3кв!Y66-МАКС_4кв!Y66,2)</f>
        <v>0</v>
      </c>
      <c r="Z66" s="14">
        <f>ROUND(МАКС_год!Z66-МАКС_1кв!Z66-МАКС_2кв!Z66-МАКС_3кв!Z66-МАКС_4кв!Z66,2)</f>
        <v>0</v>
      </c>
      <c r="AA66" s="14">
        <f>ROUND(МАКС_год!AA66-МАКС_1кв!AA66-МАКС_2кв!AA66-МАКС_3кв!AA66-МАКС_4кв!AA66,2)</f>
        <v>0</v>
      </c>
      <c r="AB66" s="14">
        <f>ROUND(МАКС_год!AB66-МАКС_1кв!AB66-МАКС_2кв!AB66-МАКС_3кв!AB66-МАКС_4кв!AB66,2)</f>
        <v>0</v>
      </c>
      <c r="AC66" s="14">
        <f>ROUND(МАКС_год!AC66-МАКС_1кв!AC66-МАКС_2кв!AC66-МАКС_3кв!AC66-МАКС_4кв!AC66,2)</f>
        <v>0</v>
      </c>
      <c r="AD66" s="14">
        <f>ROUND(МАКС_год!AD66-МАКС_1кв!AD66-МАКС_2кв!AD66-МАКС_3кв!AD66-МАКС_4кв!AD66,2)</f>
        <v>0</v>
      </c>
      <c r="AE66" s="14">
        <f>ROUND(МАКС_год!AE66-МАКС_1кв!AE66-МАКС_2кв!AE66-МАКС_3кв!AE66-МАКС_4кв!AE66,2)</f>
        <v>0</v>
      </c>
      <c r="AF66" s="14">
        <f>ROUND(МАКС_год!AF66-МАКС_1кв!AF66-МАКС_2кв!AF66-МАКС_3кв!AF66-МАКС_4кв!AF66,2)</f>
        <v>0</v>
      </c>
      <c r="AG66" s="14">
        <f>ROUND(МАКС_год!AG66-МАКС_1кв!AG66-МАКС_2кв!AG66-МАКС_3кв!AG66-МАКС_4кв!AG66,2)</f>
        <v>0</v>
      </c>
      <c r="AH66" s="14">
        <f>ROUND(МАКС_год!AH66-МАКС_1кв!AH66-МАКС_2кв!AH66-МАКС_3кв!AH66-МАКС_4кв!AH66,2)</f>
        <v>0</v>
      </c>
      <c r="AI66" s="14">
        <f>ROUND(МАКС_год!AI66-МАКС_1кв!AI66-МАКС_2кв!AI66-МАКС_3кв!AI66-МАКС_4кв!AI66,2)</f>
        <v>0</v>
      </c>
      <c r="AJ66" s="15">
        <f>ROUND(МАКС_год!AJ66-МАКС_1кв!AJ66-МАКС_2кв!AJ66-МАКС_3кв!AJ66-МАКС_4кв!AJ66,2)</f>
        <v>0</v>
      </c>
    </row>
    <row r="67" spans="1:36" ht="20.25" x14ac:dyDescent="0.3">
      <c r="A67" s="27">
        <v>43</v>
      </c>
      <c r="B67" s="32" t="s">
        <v>87</v>
      </c>
      <c r="C67" s="14">
        <f>ROUND(МАКС_год!C67-МАКС_1кв!C67-МАКС_2кв!C67-МАКС_3кв!C67-МАКС_4кв!C67,2)</f>
        <v>0</v>
      </c>
      <c r="D67" s="14">
        <f>ROUND(МАКС_год!D67-МАКС_1кв!D67-МАКС_2кв!D67-МАКС_3кв!D67-МАКС_4кв!D67,2)</f>
        <v>0</v>
      </c>
      <c r="E67" s="14">
        <f>ROUND(МАКС_год!E67-МАКС_1кв!E67-МАКС_2кв!E67-МАКС_3кв!E67-МАКС_4кв!E67,2)</f>
        <v>0</v>
      </c>
      <c r="F67" s="14">
        <f>ROUND(МАКС_год!F67-МАКС_1кв!F67-МАКС_2кв!F67-МАКС_3кв!F67-МАКС_4кв!F67,2)</f>
        <v>0</v>
      </c>
      <c r="G67" s="14">
        <f>ROUND(МАКС_год!G67-МАКС_1кв!G67-МАКС_2кв!G67-МАКС_3кв!G67-МАКС_4кв!G67,2)</f>
        <v>0</v>
      </c>
      <c r="H67" s="14">
        <f>ROUND(МАКС_год!H67-МАКС_1кв!H67-МАКС_2кв!H67-МАКС_3кв!H67-МАКС_4кв!H67,2)</f>
        <v>0</v>
      </c>
      <c r="I67" s="14">
        <f>ROUND(МАКС_год!I67-МАКС_1кв!I67-МАКС_2кв!I67-МАКС_3кв!I67-МАКС_4кв!I67,2)</f>
        <v>0</v>
      </c>
      <c r="J67" s="14">
        <f>ROUND(МАКС_год!J67-МАКС_1кв!J67-МАКС_2кв!J67-МАКС_3кв!J67-МАКС_4кв!J67,2)</f>
        <v>0</v>
      </c>
      <c r="K67" s="14">
        <f>ROUND(МАКС_год!K67-МАКС_1кв!K67-МАКС_2кв!K67-МАКС_3кв!K67-МАКС_4кв!K67,2)</f>
        <v>0</v>
      </c>
      <c r="L67" s="14">
        <f>ROUND(МАКС_год!L67-МАКС_1кв!L67-МАКС_2кв!L67-МАКС_3кв!L67-МАКС_4кв!L67,2)</f>
        <v>0</v>
      </c>
      <c r="M67" s="14">
        <f>ROUND(МАКС_год!M67-МАКС_1кв!M67-МАКС_2кв!M67-МАКС_3кв!M67-МАКС_4кв!M67,2)</f>
        <v>0</v>
      </c>
      <c r="N67" s="14">
        <f>ROUND(МАКС_год!N67-МАКС_1кв!N67-МАКС_2кв!N67-МАКС_3кв!N67-МАКС_4кв!N67,2)</f>
        <v>0</v>
      </c>
      <c r="O67" s="14">
        <f>ROUND(МАКС_год!O67-МАКС_1кв!O67-МАКС_2кв!O67-МАКС_3кв!O67-МАКС_4кв!O67,2)</f>
        <v>0</v>
      </c>
      <c r="P67" s="14">
        <f>ROUND(МАКС_год!P67-МАКС_1кв!P67-МАКС_2кв!P67-МАКС_3кв!P67-МАКС_4кв!P67,2)</f>
        <v>0</v>
      </c>
      <c r="Q67" s="14">
        <f>ROUND(МАКС_год!Q67-МАКС_1кв!Q67-МАКС_2кв!Q67-МАКС_3кв!Q67-МАКС_4кв!Q67,2)</f>
        <v>0</v>
      </c>
      <c r="R67" s="14">
        <f>ROUND(МАКС_год!R67-МАКС_1кв!R67-МАКС_2кв!R67-МАКС_3кв!R67-МАКС_4кв!R67,2)</f>
        <v>0</v>
      </c>
      <c r="S67" s="14">
        <f>ROUND(МАКС_год!S67-МАКС_1кв!S67-МАКС_2кв!S67-МАКС_3кв!S67-МАКС_4кв!S67,2)</f>
        <v>0</v>
      </c>
      <c r="T67" s="14">
        <f>ROUND(МАКС_год!T67-МАКС_1кв!T67-МАКС_2кв!T67-МАКС_3кв!T67-МАКС_4кв!T67,2)</f>
        <v>0</v>
      </c>
      <c r="U67" s="14">
        <f>ROUND(МАКС_год!U67-МАКС_1кв!U67-МАКС_2кв!U67-МАКС_3кв!U67-МАКС_4кв!U67,2)</f>
        <v>0</v>
      </c>
      <c r="V67" s="14">
        <f>ROUND(МАКС_год!V67-МАКС_1кв!V67-МАКС_2кв!V67-МАКС_3кв!V67-МАКС_4кв!V67,2)</f>
        <v>0</v>
      </c>
      <c r="W67" s="14">
        <f>ROUND(МАКС_год!W67-МАКС_1кв!W67-МАКС_2кв!W67-МАКС_3кв!W67-МАКС_4кв!W67,2)</f>
        <v>0</v>
      </c>
      <c r="X67" s="14">
        <f>ROUND(МАКС_год!X67-МАКС_1кв!X67-МАКС_2кв!X67-МАКС_3кв!X67-МАКС_4кв!X67,2)</f>
        <v>0</v>
      </c>
      <c r="Y67" s="14">
        <f>ROUND(МАКС_год!Y67-МАКС_1кв!Y67-МАКС_2кв!Y67-МАКС_3кв!Y67-МАКС_4кв!Y67,2)</f>
        <v>0</v>
      </c>
      <c r="Z67" s="14">
        <f>ROUND(МАКС_год!Z67-МАКС_1кв!Z67-МАКС_2кв!Z67-МАКС_3кв!Z67-МАКС_4кв!Z67,2)</f>
        <v>0</v>
      </c>
      <c r="AA67" s="14">
        <f>ROUND(МАКС_год!AA67-МАКС_1кв!AA67-МАКС_2кв!AA67-МАКС_3кв!AA67-МАКС_4кв!AA67,2)</f>
        <v>0</v>
      </c>
      <c r="AB67" s="14">
        <f>ROUND(МАКС_год!AB67-МАКС_1кв!AB67-МАКС_2кв!AB67-МАКС_3кв!AB67-МАКС_4кв!AB67,2)</f>
        <v>0</v>
      </c>
      <c r="AC67" s="14">
        <f>ROUND(МАКС_год!AC67-МАКС_1кв!AC67-МАКС_2кв!AC67-МАКС_3кв!AC67-МАКС_4кв!AC67,2)</f>
        <v>0</v>
      </c>
      <c r="AD67" s="14">
        <f>ROUND(МАКС_год!AD67-МАКС_1кв!AD67-МАКС_2кв!AD67-МАКС_3кв!AD67-МАКС_4кв!AD67,2)</f>
        <v>0</v>
      </c>
      <c r="AE67" s="14">
        <f>ROUND(МАКС_год!AE67-МАКС_1кв!AE67-МАКС_2кв!AE67-МАКС_3кв!AE67-МАКС_4кв!AE67,2)</f>
        <v>0</v>
      </c>
      <c r="AF67" s="14">
        <f>ROUND(МАКС_год!AF67-МАКС_1кв!AF67-МАКС_2кв!AF67-МАКС_3кв!AF67-МАКС_4кв!AF67,2)</f>
        <v>0</v>
      </c>
      <c r="AG67" s="14">
        <f>ROUND(МАКС_год!AG67-МАКС_1кв!AG67-МАКС_2кв!AG67-МАКС_3кв!AG67-МАКС_4кв!AG67,2)</f>
        <v>0</v>
      </c>
      <c r="AH67" s="14">
        <f>ROUND(МАКС_год!AH67-МАКС_1кв!AH67-МАКС_2кв!AH67-МАКС_3кв!AH67-МАКС_4кв!AH67,2)</f>
        <v>0</v>
      </c>
      <c r="AI67" s="14">
        <f>ROUND(МАКС_год!AI67-МАКС_1кв!AI67-МАКС_2кв!AI67-МАКС_3кв!AI67-МАКС_4кв!AI67,2)</f>
        <v>0</v>
      </c>
      <c r="AJ67" s="15">
        <f>ROUND(МАКС_год!AJ67-МАКС_1кв!AJ67-МАКС_2кв!AJ67-МАКС_3кв!AJ67-МАКС_4кв!AJ67,2)</f>
        <v>0</v>
      </c>
    </row>
    <row r="68" spans="1:36" ht="20.25" x14ac:dyDescent="0.3">
      <c r="A68" s="27">
        <v>44</v>
      </c>
      <c r="B68" s="32" t="s">
        <v>88</v>
      </c>
      <c r="C68" s="14">
        <f>ROUND(МАКС_год!C68-МАКС_1кв!C68-МАКС_2кв!C68-МАКС_3кв!C68-МАКС_4кв!C68,2)</f>
        <v>0</v>
      </c>
      <c r="D68" s="14">
        <f>ROUND(МАКС_год!D68-МАКС_1кв!D68-МАКС_2кв!D68-МАКС_3кв!D68-МАКС_4кв!D68,2)</f>
        <v>0</v>
      </c>
      <c r="E68" s="14">
        <f>ROUND(МАКС_год!E68-МАКС_1кв!E68-МАКС_2кв!E68-МАКС_3кв!E68-МАКС_4кв!E68,2)</f>
        <v>0</v>
      </c>
      <c r="F68" s="14">
        <f>ROUND(МАКС_год!F68-МАКС_1кв!F68-МАКС_2кв!F68-МАКС_3кв!F68-МАКС_4кв!F68,2)</f>
        <v>0</v>
      </c>
      <c r="G68" s="14">
        <f>ROUND(МАКС_год!G68-МАКС_1кв!G68-МАКС_2кв!G68-МАКС_3кв!G68-МАКС_4кв!G68,2)</f>
        <v>0</v>
      </c>
      <c r="H68" s="14">
        <f>ROUND(МАКС_год!H68-МАКС_1кв!H68-МАКС_2кв!H68-МАКС_3кв!H68-МАКС_4кв!H68,2)</f>
        <v>0</v>
      </c>
      <c r="I68" s="14">
        <f>ROUND(МАКС_год!I68-МАКС_1кв!I68-МАКС_2кв!I68-МАКС_3кв!I68-МАКС_4кв!I68,2)</f>
        <v>0</v>
      </c>
      <c r="J68" s="14">
        <f>ROUND(МАКС_год!J68-МАКС_1кв!J68-МАКС_2кв!J68-МАКС_3кв!J68-МАКС_4кв!J68,2)</f>
        <v>0</v>
      </c>
      <c r="K68" s="14">
        <f>ROUND(МАКС_год!K68-МАКС_1кв!K68-МАКС_2кв!K68-МАКС_3кв!K68-МАКС_4кв!K68,2)</f>
        <v>0</v>
      </c>
      <c r="L68" s="14">
        <f>ROUND(МАКС_год!L68-МАКС_1кв!L68-МАКС_2кв!L68-МАКС_3кв!L68-МАКС_4кв!L68,2)</f>
        <v>0</v>
      </c>
      <c r="M68" s="14">
        <f>ROUND(МАКС_год!M68-МАКС_1кв!M68-МАКС_2кв!M68-МАКС_3кв!M68-МАКС_4кв!M68,2)</f>
        <v>0</v>
      </c>
      <c r="N68" s="14">
        <f>ROUND(МАКС_год!N68-МАКС_1кв!N68-МАКС_2кв!N68-МАКС_3кв!N68-МАКС_4кв!N68,2)</f>
        <v>0</v>
      </c>
      <c r="O68" s="14">
        <f>ROUND(МАКС_год!O68-МАКС_1кв!O68-МАКС_2кв!O68-МАКС_3кв!O68-МАКС_4кв!O68,2)</f>
        <v>0</v>
      </c>
      <c r="P68" s="14">
        <f>ROUND(МАКС_год!P68-МАКС_1кв!P68-МАКС_2кв!P68-МАКС_3кв!P68-МАКС_4кв!P68,2)</f>
        <v>0</v>
      </c>
      <c r="Q68" s="14">
        <f>ROUND(МАКС_год!Q68-МАКС_1кв!Q68-МАКС_2кв!Q68-МАКС_3кв!Q68-МАКС_4кв!Q68,2)</f>
        <v>0</v>
      </c>
      <c r="R68" s="14">
        <f>ROUND(МАКС_год!R68-МАКС_1кв!R68-МАКС_2кв!R68-МАКС_3кв!R68-МАКС_4кв!R68,2)</f>
        <v>0</v>
      </c>
      <c r="S68" s="14">
        <f>ROUND(МАКС_год!S68-МАКС_1кв!S68-МАКС_2кв!S68-МАКС_3кв!S68-МАКС_4кв!S68,2)</f>
        <v>0</v>
      </c>
      <c r="T68" s="14">
        <f>ROUND(МАКС_год!T68-МАКС_1кв!T68-МАКС_2кв!T68-МАКС_3кв!T68-МАКС_4кв!T68,2)</f>
        <v>0</v>
      </c>
      <c r="U68" s="14">
        <f>ROUND(МАКС_год!U68-МАКС_1кв!U68-МАКС_2кв!U68-МАКС_3кв!U68-МАКС_4кв!U68,2)</f>
        <v>0</v>
      </c>
      <c r="V68" s="14">
        <f>ROUND(МАКС_год!V68-МАКС_1кв!V68-МАКС_2кв!V68-МАКС_3кв!V68-МАКС_4кв!V68,2)</f>
        <v>0</v>
      </c>
      <c r="W68" s="14">
        <f>ROUND(МАКС_год!W68-МАКС_1кв!W68-МАКС_2кв!W68-МАКС_3кв!W68-МАКС_4кв!W68,2)</f>
        <v>0</v>
      </c>
      <c r="X68" s="14">
        <f>ROUND(МАКС_год!X68-МАКС_1кв!X68-МАКС_2кв!X68-МАКС_3кв!X68-МАКС_4кв!X68,2)</f>
        <v>0</v>
      </c>
      <c r="Y68" s="14">
        <f>ROUND(МАКС_год!Y68-МАКС_1кв!Y68-МАКС_2кв!Y68-МАКС_3кв!Y68-МАКС_4кв!Y68,2)</f>
        <v>0</v>
      </c>
      <c r="Z68" s="14">
        <f>ROUND(МАКС_год!Z68-МАКС_1кв!Z68-МАКС_2кв!Z68-МАКС_3кв!Z68-МАКС_4кв!Z68,2)</f>
        <v>0</v>
      </c>
      <c r="AA68" s="14">
        <f>ROUND(МАКС_год!AA68-МАКС_1кв!AA68-МАКС_2кв!AA68-МАКС_3кв!AA68-МАКС_4кв!AA68,2)</f>
        <v>0</v>
      </c>
      <c r="AB68" s="14">
        <f>ROUND(МАКС_год!AB68-МАКС_1кв!AB68-МАКС_2кв!AB68-МАКС_3кв!AB68-МАКС_4кв!AB68,2)</f>
        <v>0</v>
      </c>
      <c r="AC68" s="14">
        <f>ROUND(МАКС_год!AC68-МАКС_1кв!AC68-МАКС_2кв!AC68-МАКС_3кв!AC68-МАКС_4кв!AC68,2)</f>
        <v>0</v>
      </c>
      <c r="AD68" s="14">
        <f>ROUND(МАКС_год!AD68-МАКС_1кв!AD68-МАКС_2кв!AD68-МАКС_3кв!AD68-МАКС_4кв!AD68,2)</f>
        <v>0</v>
      </c>
      <c r="AE68" s="14">
        <f>ROUND(МАКС_год!AE68-МАКС_1кв!AE68-МАКС_2кв!AE68-МАКС_3кв!AE68-МАКС_4кв!AE68,2)</f>
        <v>0</v>
      </c>
      <c r="AF68" s="14">
        <f>ROUND(МАКС_год!AF68-МАКС_1кв!AF68-МАКС_2кв!AF68-МАКС_3кв!AF68-МАКС_4кв!AF68,2)</f>
        <v>0</v>
      </c>
      <c r="AG68" s="14">
        <f>ROUND(МАКС_год!AG68-МАКС_1кв!AG68-МАКС_2кв!AG68-МАКС_3кв!AG68-МАКС_4кв!AG68,2)</f>
        <v>0</v>
      </c>
      <c r="AH68" s="14">
        <f>ROUND(МАКС_год!AH68-МАКС_1кв!AH68-МАКС_2кв!AH68-МАКС_3кв!AH68-МАКС_4кв!AH68,2)</f>
        <v>0</v>
      </c>
      <c r="AI68" s="14">
        <f>ROUND(МАКС_год!AI68-МАКС_1кв!AI68-МАКС_2кв!AI68-МАКС_3кв!AI68-МАКС_4кв!AI68,2)</f>
        <v>0</v>
      </c>
      <c r="AJ68" s="15">
        <f>ROUND(МАКС_год!AJ68-МАКС_1кв!AJ68-МАКС_2кв!AJ68-МАКС_3кв!AJ68-МАКС_4кв!AJ68,2)</f>
        <v>0</v>
      </c>
    </row>
    <row r="69" spans="1:36" ht="20.25" x14ac:dyDescent="0.3">
      <c r="A69" s="27">
        <v>45</v>
      </c>
      <c r="B69" s="32" t="s">
        <v>89</v>
      </c>
      <c r="C69" s="14">
        <f>ROUND(МАКС_год!C69-МАКС_1кв!C69-МАКС_2кв!C69-МАКС_3кв!C69-МАКС_4кв!C69,2)</f>
        <v>0</v>
      </c>
      <c r="D69" s="14">
        <f>ROUND(МАКС_год!D69-МАКС_1кв!D69-МАКС_2кв!D69-МАКС_3кв!D69-МАКС_4кв!D69,2)</f>
        <v>0</v>
      </c>
      <c r="E69" s="14">
        <f>ROUND(МАКС_год!E69-МАКС_1кв!E69-МАКС_2кв!E69-МАКС_3кв!E69-МАКС_4кв!E69,2)</f>
        <v>0</v>
      </c>
      <c r="F69" s="14">
        <f>ROUND(МАКС_год!F69-МАКС_1кв!F69-МАКС_2кв!F69-МАКС_3кв!F69-МАКС_4кв!F69,2)</f>
        <v>0</v>
      </c>
      <c r="G69" s="14">
        <f>ROUND(МАКС_год!G69-МАКС_1кв!G69-МАКС_2кв!G69-МАКС_3кв!G69-МАКС_4кв!G69,2)</f>
        <v>0</v>
      </c>
      <c r="H69" s="14">
        <f>ROUND(МАКС_год!H69-МАКС_1кв!H69-МАКС_2кв!H69-МАКС_3кв!H69-МАКС_4кв!H69,2)</f>
        <v>0</v>
      </c>
      <c r="I69" s="14">
        <f>ROUND(МАКС_год!I69-МАКС_1кв!I69-МАКС_2кв!I69-МАКС_3кв!I69-МАКС_4кв!I69,2)</f>
        <v>0</v>
      </c>
      <c r="J69" s="14">
        <f>ROUND(МАКС_год!J69-МАКС_1кв!J69-МАКС_2кв!J69-МАКС_3кв!J69-МАКС_4кв!J69,2)</f>
        <v>0</v>
      </c>
      <c r="K69" s="14">
        <f>ROUND(МАКС_год!K69-МАКС_1кв!K69-МАКС_2кв!K69-МАКС_3кв!K69-МАКС_4кв!K69,2)</f>
        <v>0</v>
      </c>
      <c r="L69" s="14">
        <f>ROUND(МАКС_год!L69-МАКС_1кв!L69-МАКС_2кв!L69-МАКС_3кв!L69-МАКС_4кв!L69,2)</f>
        <v>0</v>
      </c>
      <c r="M69" s="14">
        <f>ROUND(МАКС_год!M69-МАКС_1кв!M69-МАКС_2кв!M69-МАКС_3кв!M69-МАКС_4кв!M69,2)</f>
        <v>0</v>
      </c>
      <c r="N69" s="14">
        <f>ROUND(МАКС_год!N69-МАКС_1кв!N69-МАКС_2кв!N69-МАКС_3кв!N69-МАКС_4кв!N69,2)</f>
        <v>0</v>
      </c>
      <c r="O69" s="14">
        <f>ROUND(МАКС_год!O69-МАКС_1кв!O69-МАКС_2кв!O69-МАКС_3кв!O69-МАКС_4кв!O69,2)</f>
        <v>0</v>
      </c>
      <c r="P69" s="14">
        <f>ROUND(МАКС_год!P69-МАКС_1кв!P69-МАКС_2кв!P69-МАКС_3кв!P69-МАКС_4кв!P69,2)</f>
        <v>0</v>
      </c>
      <c r="Q69" s="14">
        <f>ROUND(МАКС_год!Q69-МАКС_1кв!Q69-МАКС_2кв!Q69-МАКС_3кв!Q69-МАКС_4кв!Q69,2)</f>
        <v>0</v>
      </c>
      <c r="R69" s="14">
        <f>ROUND(МАКС_год!R69-МАКС_1кв!R69-МАКС_2кв!R69-МАКС_3кв!R69-МАКС_4кв!R69,2)</f>
        <v>0</v>
      </c>
      <c r="S69" s="14">
        <f>ROUND(МАКС_год!S69-МАКС_1кв!S69-МАКС_2кв!S69-МАКС_3кв!S69-МАКС_4кв!S69,2)</f>
        <v>0</v>
      </c>
      <c r="T69" s="14">
        <f>ROUND(МАКС_год!T69-МАКС_1кв!T69-МАКС_2кв!T69-МАКС_3кв!T69-МАКС_4кв!T69,2)</f>
        <v>0</v>
      </c>
      <c r="U69" s="14">
        <f>ROUND(МАКС_год!U69-МАКС_1кв!U69-МАКС_2кв!U69-МАКС_3кв!U69-МАКС_4кв!U69,2)</f>
        <v>0</v>
      </c>
      <c r="V69" s="14">
        <f>ROUND(МАКС_год!V69-МАКС_1кв!V69-МАКС_2кв!V69-МАКС_3кв!V69-МАКС_4кв!V69,2)</f>
        <v>0</v>
      </c>
      <c r="W69" s="14">
        <f>ROUND(МАКС_год!W69-МАКС_1кв!W69-МАКС_2кв!W69-МАКС_3кв!W69-МАКС_4кв!W69,2)</f>
        <v>0</v>
      </c>
      <c r="X69" s="14">
        <f>ROUND(МАКС_год!X69-МАКС_1кв!X69-МАКС_2кв!X69-МАКС_3кв!X69-МАКС_4кв!X69,2)</f>
        <v>0</v>
      </c>
      <c r="Y69" s="14">
        <f>ROUND(МАКС_год!Y69-МАКС_1кв!Y69-МАКС_2кв!Y69-МАКС_3кв!Y69-МАКС_4кв!Y69,2)</f>
        <v>0</v>
      </c>
      <c r="Z69" s="14">
        <f>ROUND(МАКС_год!Z69-МАКС_1кв!Z69-МАКС_2кв!Z69-МАКС_3кв!Z69-МАКС_4кв!Z69,2)</f>
        <v>0</v>
      </c>
      <c r="AA69" s="14">
        <f>ROUND(МАКС_год!AA69-МАКС_1кв!AA69-МАКС_2кв!AA69-МАКС_3кв!AA69-МАКС_4кв!AA69,2)</f>
        <v>0</v>
      </c>
      <c r="AB69" s="14">
        <f>ROUND(МАКС_год!AB69-МАКС_1кв!AB69-МАКС_2кв!AB69-МАКС_3кв!AB69-МАКС_4кв!AB69,2)</f>
        <v>0</v>
      </c>
      <c r="AC69" s="14">
        <f>ROUND(МАКС_год!AC69-МАКС_1кв!AC69-МАКС_2кв!AC69-МАКС_3кв!AC69-МАКС_4кв!AC69,2)</f>
        <v>0</v>
      </c>
      <c r="AD69" s="14">
        <f>ROUND(МАКС_год!AD69-МАКС_1кв!AD69-МАКС_2кв!AD69-МАКС_3кв!AD69-МАКС_4кв!AD69,2)</f>
        <v>0</v>
      </c>
      <c r="AE69" s="14">
        <f>ROUND(МАКС_год!AE69-МАКС_1кв!AE69-МАКС_2кв!AE69-МАКС_3кв!AE69-МАКС_4кв!AE69,2)</f>
        <v>0</v>
      </c>
      <c r="AF69" s="14">
        <f>ROUND(МАКС_год!AF69-МАКС_1кв!AF69-МАКС_2кв!AF69-МАКС_3кв!AF69-МАКС_4кв!AF69,2)</f>
        <v>0</v>
      </c>
      <c r="AG69" s="14">
        <f>ROUND(МАКС_год!AG69-МАКС_1кв!AG69-МАКС_2кв!AG69-МАКС_3кв!AG69-МАКС_4кв!AG69,2)</f>
        <v>0</v>
      </c>
      <c r="AH69" s="14">
        <f>ROUND(МАКС_год!AH69-МАКС_1кв!AH69-МАКС_2кв!AH69-МАКС_3кв!AH69-МАКС_4кв!AH69,2)</f>
        <v>0</v>
      </c>
      <c r="AI69" s="14">
        <f>ROUND(МАКС_год!AI69-МАКС_1кв!AI69-МАКС_2кв!AI69-МАКС_3кв!AI69-МАКС_4кв!AI69,2)</f>
        <v>0</v>
      </c>
      <c r="AJ69" s="15">
        <f>ROUND(МАКС_год!AJ69-МАКС_1кв!AJ69-МАКС_2кв!AJ69-МАКС_3кв!AJ69-МАКС_4кв!AJ69,2)</f>
        <v>0</v>
      </c>
    </row>
    <row r="70" spans="1:36" ht="40.5" x14ac:dyDescent="0.3">
      <c r="A70" s="27">
        <v>46</v>
      </c>
      <c r="B70" s="32" t="s">
        <v>90</v>
      </c>
      <c r="C70" s="14">
        <f>ROUND(МАКС_год!C70-МАКС_1кв!C70-МАКС_2кв!C70-МАКС_3кв!C70-МАКС_4кв!C70,2)</f>
        <v>0</v>
      </c>
      <c r="D70" s="14">
        <f>ROUND(МАКС_год!D70-МАКС_1кв!D70-МАКС_2кв!D70-МАКС_3кв!D70-МАКС_4кв!D70,2)</f>
        <v>0</v>
      </c>
      <c r="E70" s="14">
        <f>ROUND(МАКС_год!E70-МАКС_1кв!E70-МАКС_2кв!E70-МАКС_3кв!E70-МАКС_4кв!E70,2)</f>
        <v>0</v>
      </c>
      <c r="F70" s="14">
        <f>ROUND(МАКС_год!F70-МАКС_1кв!F70-МАКС_2кв!F70-МАКС_3кв!F70-МАКС_4кв!F70,2)</f>
        <v>0</v>
      </c>
      <c r="G70" s="14">
        <f>ROUND(МАКС_год!G70-МАКС_1кв!G70-МАКС_2кв!G70-МАКС_3кв!G70-МАКС_4кв!G70,2)</f>
        <v>0</v>
      </c>
      <c r="H70" s="14">
        <f>ROUND(МАКС_год!H70-МАКС_1кв!H70-МАКС_2кв!H70-МАКС_3кв!H70-МАКС_4кв!H70,2)</f>
        <v>0</v>
      </c>
      <c r="I70" s="14">
        <f>ROUND(МАКС_год!I70-МАКС_1кв!I70-МАКС_2кв!I70-МАКС_3кв!I70-МАКС_4кв!I70,2)</f>
        <v>0</v>
      </c>
      <c r="J70" s="14">
        <f>ROUND(МАКС_год!J70-МАКС_1кв!J70-МАКС_2кв!J70-МАКС_3кв!J70-МАКС_4кв!J70,2)</f>
        <v>0</v>
      </c>
      <c r="K70" s="14">
        <f>ROUND(МАКС_год!K70-МАКС_1кв!K70-МАКС_2кв!K70-МАКС_3кв!K70-МАКС_4кв!K70,2)</f>
        <v>0</v>
      </c>
      <c r="L70" s="14">
        <f>ROUND(МАКС_год!L70-МАКС_1кв!L70-МАКС_2кв!L70-МАКС_3кв!L70-МАКС_4кв!L70,2)</f>
        <v>0</v>
      </c>
      <c r="M70" s="14">
        <f>ROUND(МАКС_год!M70-МАКС_1кв!M70-МАКС_2кв!M70-МАКС_3кв!M70-МАКС_4кв!M70,2)</f>
        <v>0</v>
      </c>
      <c r="N70" s="14">
        <f>ROUND(МАКС_год!N70-МАКС_1кв!N70-МАКС_2кв!N70-МАКС_3кв!N70-МАКС_4кв!N70,2)</f>
        <v>0</v>
      </c>
      <c r="O70" s="14">
        <f>ROUND(МАКС_год!O70-МАКС_1кв!O70-МАКС_2кв!O70-МАКС_3кв!O70-МАКС_4кв!O70,2)</f>
        <v>0</v>
      </c>
      <c r="P70" s="14">
        <f>ROUND(МАКС_год!P70-МАКС_1кв!P70-МАКС_2кв!P70-МАКС_3кв!P70-МАКС_4кв!P70,2)</f>
        <v>0</v>
      </c>
      <c r="Q70" s="14">
        <f>ROUND(МАКС_год!Q70-МАКС_1кв!Q70-МАКС_2кв!Q70-МАКС_3кв!Q70-МАКС_4кв!Q70,2)</f>
        <v>0</v>
      </c>
      <c r="R70" s="14">
        <f>ROUND(МАКС_год!R70-МАКС_1кв!R70-МАКС_2кв!R70-МАКС_3кв!R70-МАКС_4кв!R70,2)</f>
        <v>0</v>
      </c>
      <c r="S70" s="14">
        <f>ROUND(МАКС_год!S70-МАКС_1кв!S70-МАКС_2кв!S70-МАКС_3кв!S70-МАКС_4кв!S70,2)</f>
        <v>0</v>
      </c>
      <c r="T70" s="14">
        <f>ROUND(МАКС_год!T70-МАКС_1кв!T70-МАКС_2кв!T70-МАКС_3кв!T70-МАКС_4кв!T70,2)</f>
        <v>0</v>
      </c>
      <c r="U70" s="14">
        <f>ROUND(МАКС_год!U70-МАКС_1кв!U70-МАКС_2кв!U70-МАКС_3кв!U70-МАКС_4кв!U70,2)</f>
        <v>0</v>
      </c>
      <c r="V70" s="14">
        <f>ROUND(МАКС_год!V70-МАКС_1кв!V70-МАКС_2кв!V70-МАКС_3кв!V70-МАКС_4кв!V70,2)</f>
        <v>0</v>
      </c>
      <c r="W70" s="14">
        <f>ROUND(МАКС_год!W70-МАКС_1кв!W70-МАКС_2кв!W70-МАКС_3кв!W70-МАКС_4кв!W70,2)</f>
        <v>0</v>
      </c>
      <c r="X70" s="14">
        <f>ROUND(МАКС_год!X70-МАКС_1кв!X70-МАКС_2кв!X70-МАКС_3кв!X70-МАКС_4кв!X70,2)</f>
        <v>0</v>
      </c>
      <c r="Y70" s="14">
        <f>ROUND(МАКС_год!Y70-МАКС_1кв!Y70-МАКС_2кв!Y70-МАКС_3кв!Y70-МАКС_4кв!Y70,2)</f>
        <v>0</v>
      </c>
      <c r="Z70" s="14">
        <f>ROUND(МАКС_год!Z70-МАКС_1кв!Z70-МАКС_2кв!Z70-МАКС_3кв!Z70-МАКС_4кв!Z70,2)</f>
        <v>0</v>
      </c>
      <c r="AA70" s="14">
        <f>ROUND(МАКС_год!AA70-МАКС_1кв!AA70-МАКС_2кв!AA70-МАКС_3кв!AA70-МАКС_4кв!AA70,2)</f>
        <v>0</v>
      </c>
      <c r="AB70" s="14">
        <f>ROUND(МАКС_год!AB70-МАКС_1кв!AB70-МАКС_2кв!AB70-МАКС_3кв!AB70-МАКС_4кв!AB70,2)</f>
        <v>0</v>
      </c>
      <c r="AC70" s="14">
        <f>ROUND(МАКС_год!AC70-МАКС_1кв!AC70-МАКС_2кв!AC70-МАКС_3кв!AC70-МАКС_4кв!AC70,2)</f>
        <v>0</v>
      </c>
      <c r="AD70" s="14">
        <f>ROUND(МАКС_год!AD70-МАКС_1кв!AD70-МАКС_2кв!AD70-МАКС_3кв!AD70-МАКС_4кв!AD70,2)</f>
        <v>0</v>
      </c>
      <c r="AE70" s="14">
        <f>ROUND(МАКС_год!AE70-МАКС_1кв!AE70-МАКС_2кв!AE70-МАКС_3кв!AE70-МАКС_4кв!AE70,2)</f>
        <v>0</v>
      </c>
      <c r="AF70" s="14">
        <f>ROUND(МАКС_год!AF70-МАКС_1кв!AF70-МАКС_2кв!AF70-МАКС_3кв!AF70-МАКС_4кв!AF70,2)</f>
        <v>0</v>
      </c>
      <c r="AG70" s="14">
        <f>ROUND(МАКС_год!AG70-МАКС_1кв!AG70-МАКС_2кв!AG70-МАКС_3кв!AG70-МАКС_4кв!AG70,2)</f>
        <v>0</v>
      </c>
      <c r="AH70" s="14">
        <f>ROUND(МАКС_год!AH70-МАКС_1кв!AH70-МАКС_2кв!AH70-МАКС_3кв!AH70-МАКС_4кв!AH70,2)</f>
        <v>0</v>
      </c>
      <c r="AI70" s="14">
        <f>ROUND(МАКС_год!AI70-МАКС_1кв!AI70-МАКС_2кв!AI70-МАКС_3кв!AI70-МАКС_4кв!AI70,2)</f>
        <v>0</v>
      </c>
      <c r="AJ70" s="15">
        <f>ROUND(МАКС_год!AJ70-МАКС_1кв!AJ70-МАКС_2кв!AJ70-МАКС_3кв!AJ70-МАКС_4кв!AJ70,2)</f>
        <v>0</v>
      </c>
    </row>
    <row r="71" spans="1:36" ht="40.5" x14ac:dyDescent="0.3">
      <c r="A71" s="27">
        <v>47</v>
      </c>
      <c r="B71" s="32" t="s">
        <v>91</v>
      </c>
      <c r="C71" s="14">
        <f>ROUND(МАКС_год!C71-МАКС_1кв!C71-МАКС_2кв!C71-МАКС_3кв!C71-МАКС_4кв!C71,2)</f>
        <v>0</v>
      </c>
      <c r="D71" s="14">
        <f>ROUND(МАКС_год!D71-МАКС_1кв!D71-МАКС_2кв!D71-МАКС_3кв!D71-МАКС_4кв!D71,2)</f>
        <v>0</v>
      </c>
      <c r="E71" s="14">
        <f>ROUND(МАКС_год!E71-МАКС_1кв!E71-МАКС_2кв!E71-МАКС_3кв!E71-МАКС_4кв!E71,2)</f>
        <v>0</v>
      </c>
      <c r="F71" s="14">
        <f>ROUND(МАКС_год!F71-МАКС_1кв!F71-МАКС_2кв!F71-МАКС_3кв!F71-МАКС_4кв!F71,2)</f>
        <v>0</v>
      </c>
      <c r="G71" s="14">
        <f>ROUND(МАКС_год!G71-МАКС_1кв!G71-МАКС_2кв!G71-МАКС_3кв!G71-МАКС_4кв!G71,2)</f>
        <v>0</v>
      </c>
      <c r="H71" s="14">
        <f>ROUND(МАКС_год!H71-МАКС_1кв!H71-МАКС_2кв!H71-МАКС_3кв!H71-МАКС_4кв!H71,2)</f>
        <v>0</v>
      </c>
      <c r="I71" s="14">
        <f>ROUND(МАКС_год!I71-МАКС_1кв!I71-МАКС_2кв!I71-МАКС_3кв!I71-МАКС_4кв!I71,2)</f>
        <v>0</v>
      </c>
      <c r="J71" s="14">
        <f>ROUND(МАКС_год!J71-МАКС_1кв!J71-МАКС_2кв!J71-МАКС_3кв!J71-МАКС_4кв!J71,2)</f>
        <v>0</v>
      </c>
      <c r="K71" s="14">
        <f>ROUND(МАКС_год!K71-МАКС_1кв!K71-МАКС_2кв!K71-МАКС_3кв!K71-МАКС_4кв!K71,2)</f>
        <v>0</v>
      </c>
      <c r="L71" s="14">
        <f>ROUND(МАКС_год!L71-МАКС_1кв!L71-МАКС_2кв!L71-МАКС_3кв!L71-МАКС_4кв!L71,2)</f>
        <v>0</v>
      </c>
      <c r="M71" s="14">
        <f>ROUND(МАКС_год!M71-МАКС_1кв!M71-МАКС_2кв!M71-МАКС_3кв!M71-МАКС_4кв!M71,2)</f>
        <v>0</v>
      </c>
      <c r="N71" s="14">
        <f>ROUND(МАКС_год!N71-МАКС_1кв!N71-МАКС_2кв!N71-МАКС_3кв!N71-МАКС_4кв!N71,2)</f>
        <v>0</v>
      </c>
      <c r="O71" s="14">
        <f>ROUND(МАКС_год!O71-МАКС_1кв!O71-МАКС_2кв!O71-МАКС_3кв!O71-МАКС_4кв!O71,2)</f>
        <v>0</v>
      </c>
      <c r="P71" s="14">
        <f>ROUND(МАКС_год!P71-МАКС_1кв!P71-МАКС_2кв!P71-МАКС_3кв!P71-МАКС_4кв!P71,2)</f>
        <v>0</v>
      </c>
      <c r="Q71" s="14">
        <f>ROUND(МАКС_год!Q71-МАКС_1кв!Q71-МАКС_2кв!Q71-МАКС_3кв!Q71-МАКС_4кв!Q71,2)</f>
        <v>0</v>
      </c>
      <c r="R71" s="14">
        <f>ROUND(МАКС_год!R71-МАКС_1кв!R71-МАКС_2кв!R71-МАКС_3кв!R71-МАКС_4кв!R71,2)</f>
        <v>0</v>
      </c>
      <c r="S71" s="14">
        <f>ROUND(МАКС_год!S71-МАКС_1кв!S71-МАКС_2кв!S71-МАКС_3кв!S71-МАКС_4кв!S71,2)</f>
        <v>0</v>
      </c>
      <c r="T71" s="14">
        <f>ROUND(МАКС_год!T71-МАКС_1кв!T71-МАКС_2кв!T71-МАКС_3кв!T71-МАКС_4кв!T71,2)</f>
        <v>0</v>
      </c>
      <c r="U71" s="14">
        <f>ROUND(МАКС_год!U71-МАКС_1кв!U71-МАКС_2кв!U71-МАКС_3кв!U71-МАКС_4кв!U71,2)</f>
        <v>0</v>
      </c>
      <c r="V71" s="14">
        <f>ROUND(МАКС_год!V71-МАКС_1кв!V71-МАКС_2кв!V71-МАКС_3кв!V71-МАКС_4кв!V71,2)</f>
        <v>0</v>
      </c>
      <c r="W71" s="14">
        <f>ROUND(МАКС_год!W71-МАКС_1кв!W71-МАКС_2кв!W71-МАКС_3кв!W71-МАКС_4кв!W71,2)</f>
        <v>0</v>
      </c>
      <c r="X71" s="14">
        <f>ROUND(МАКС_год!X71-МАКС_1кв!X71-МАКС_2кв!X71-МАКС_3кв!X71-МАКС_4кв!X71,2)</f>
        <v>0</v>
      </c>
      <c r="Y71" s="14">
        <f>ROUND(МАКС_год!Y71-МАКС_1кв!Y71-МАКС_2кв!Y71-МАКС_3кв!Y71-МАКС_4кв!Y71,2)</f>
        <v>0</v>
      </c>
      <c r="Z71" s="14">
        <f>ROUND(МАКС_год!Z71-МАКС_1кв!Z71-МАКС_2кв!Z71-МАКС_3кв!Z71-МАКС_4кв!Z71,2)</f>
        <v>0</v>
      </c>
      <c r="AA71" s="14">
        <f>ROUND(МАКС_год!AA71-МАКС_1кв!AA71-МАКС_2кв!AA71-МАКС_3кв!AA71-МАКС_4кв!AA71,2)</f>
        <v>0</v>
      </c>
      <c r="AB71" s="14">
        <f>ROUND(МАКС_год!AB71-МАКС_1кв!AB71-МАКС_2кв!AB71-МАКС_3кв!AB71-МАКС_4кв!AB71,2)</f>
        <v>0</v>
      </c>
      <c r="AC71" s="14">
        <f>ROUND(МАКС_год!AC71-МАКС_1кв!AC71-МАКС_2кв!AC71-МАКС_3кв!AC71-МАКС_4кв!AC71,2)</f>
        <v>0</v>
      </c>
      <c r="AD71" s="14">
        <f>ROUND(МАКС_год!AD71-МАКС_1кв!AD71-МАКС_2кв!AD71-МАКС_3кв!AD71-МАКС_4кв!AD71,2)</f>
        <v>0</v>
      </c>
      <c r="AE71" s="14">
        <f>ROUND(МАКС_год!AE71-МАКС_1кв!AE71-МАКС_2кв!AE71-МАКС_3кв!AE71-МАКС_4кв!AE71,2)</f>
        <v>0</v>
      </c>
      <c r="AF71" s="14">
        <f>ROUND(МАКС_год!AF71-МАКС_1кв!AF71-МАКС_2кв!AF71-МАКС_3кв!AF71-МАКС_4кв!AF71,2)</f>
        <v>0</v>
      </c>
      <c r="AG71" s="14">
        <f>ROUND(МАКС_год!AG71-МАКС_1кв!AG71-МАКС_2кв!AG71-МАКС_3кв!AG71-МАКС_4кв!AG71,2)</f>
        <v>0</v>
      </c>
      <c r="AH71" s="14">
        <f>ROUND(МАКС_год!AH71-МАКС_1кв!AH71-МАКС_2кв!AH71-МАКС_3кв!AH71-МАКС_4кв!AH71,2)</f>
        <v>0</v>
      </c>
      <c r="AI71" s="14">
        <f>ROUND(МАКС_год!AI71-МАКС_1кв!AI71-МАКС_2кв!AI71-МАКС_3кв!AI71-МАКС_4кв!AI71,2)</f>
        <v>0</v>
      </c>
      <c r="AJ71" s="15">
        <f>ROUND(МАКС_год!AJ71-МАКС_1кв!AJ71-МАКС_2кв!AJ71-МАКС_3кв!AJ71-МАКС_4кв!AJ71,2)</f>
        <v>0</v>
      </c>
    </row>
    <row r="72" spans="1:36" ht="40.5" x14ac:dyDescent="0.3">
      <c r="A72" s="33"/>
      <c r="B72" s="34" t="s">
        <v>92</v>
      </c>
      <c r="C72" s="15">
        <f>ROUND(МАКС_год!C72-МАКС_1кв!C72-МАКС_2кв!C72-МАКС_3кв!C72-МАКС_4кв!C72,2)</f>
        <v>0</v>
      </c>
      <c r="D72" s="15">
        <f>ROUND(МАКС_год!D72-МАКС_1кв!D72-МАКС_2кв!D72-МАКС_3кв!D72-МАКС_4кв!D72,2)</f>
        <v>0</v>
      </c>
      <c r="E72" s="15">
        <f>ROUND(МАКС_год!E72-МАКС_1кв!E72-МАКС_2кв!E72-МАКС_3кв!E72-МАКС_4кв!E72,2)</f>
        <v>0</v>
      </c>
      <c r="F72" s="15">
        <f>ROUND(МАКС_год!F72-МАКС_1кв!F72-МАКС_2кв!F72-МАКС_3кв!F72-МАКС_4кв!F72,2)</f>
        <v>0</v>
      </c>
      <c r="G72" s="15">
        <f>ROUND(МАКС_год!G72-МАКС_1кв!G72-МАКС_2кв!G72-МАКС_3кв!G72-МАКС_4кв!G72,2)</f>
        <v>0</v>
      </c>
      <c r="H72" s="15">
        <f>ROUND(МАКС_год!H72-МАКС_1кв!H72-МАКС_2кв!H72-МАКС_3кв!H72-МАКС_4кв!H72,2)</f>
        <v>0</v>
      </c>
      <c r="I72" s="15">
        <f>ROUND(МАКС_год!I72-МАКС_1кв!I72-МАКС_2кв!I72-МАКС_3кв!I72-МАКС_4кв!I72,2)</f>
        <v>0</v>
      </c>
      <c r="J72" s="15">
        <f>ROUND(МАКС_год!J72-МАКС_1кв!J72-МАКС_2кв!J72-МАКС_3кв!J72-МАКС_4кв!J72,2)</f>
        <v>0</v>
      </c>
      <c r="K72" s="15">
        <f>ROUND(МАКС_год!K72-МАКС_1кв!K72-МАКС_2кв!K72-МАКС_3кв!K72-МАКС_4кв!K72,2)</f>
        <v>0</v>
      </c>
      <c r="L72" s="15">
        <f>ROUND(МАКС_год!L72-МАКС_1кв!L72-МАКС_2кв!L72-МАКС_3кв!L72-МАКС_4кв!L72,2)</f>
        <v>0</v>
      </c>
      <c r="M72" s="15">
        <f>ROUND(МАКС_год!M72-МАКС_1кв!M72-МАКС_2кв!M72-МАКС_3кв!M72-МАКС_4кв!M72,2)</f>
        <v>0</v>
      </c>
      <c r="N72" s="15">
        <f>ROUND(МАКС_год!N72-МАКС_1кв!N72-МАКС_2кв!N72-МАКС_3кв!N72-МАКС_4кв!N72,2)</f>
        <v>0</v>
      </c>
      <c r="O72" s="15">
        <f>ROUND(МАКС_год!O72-МАКС_1кв!O72-МАКС_2кв!O72-МАКС_3кв!O72-МАКС_4кв!O72,2)</f>
        <v>0</v>
      </c>
      <c r="P72" s="15">
        <f>ROUND(МАКС_год!P72-МАКС_1кв!P72-МАКС_2кв!P72-МАКС_3кв!P72-МАКС_4кв!P72,2)</f>
        <v>0</v>
      </c>
      <c r="Q72" s="15">
        <f>ROUND(МАКС_год!Q72-МАКС_1кв!Q72-МАКС_2кв!Q72-МАКС_3кв!Q72-МАКС_4кв!Q72,2)</f>
        <v>0</v>
      </c>
      <c r="R72" s="15">
        <f>ROUND(МАКС_год!R72-МАКС_1кв!R72-МАКС_2кв!R72-МАКС_3кв!R72-МАКС_4кв!R72,2)</f>
        <v>0</v>
      </c>
      <c r="S72" s="15">
        <f>ROUND(МАКС_год!S72-МАКС_1кв!S72-МАКС_2кв!S72-МАКС_3кв!S72-МАКС_4кв!S72,2)</f>
        <v>0</v>
      </c>
      <c r="T72" s="15">
        <f>ROUND(МАКС_год!T72-МАКС_1кв!T72-МАКС_2кв!T72-МАКС_3кв!T72-МАКС_4кв!T72,2)</f>
        <v>0</v>
      </c>
      <c r="U72" s="15">
        <f>ROUND(МАКС_год!U72-МАКС_1кв!U72-МАКС_2кв!U72-МАКС_3кв!U72-МАКС_4кв!U72,2)</f>
        <v>0</v>
      </c>
      <c r="V72" s="15">
        <f>ROUND(МАКС_год!V72-МАКС_1кв!V72-МАКС_2кв!V72-МАКС_3кв!V72-МАКС_4кв!V72,2)</f>
        <v>0</v>
      </c>
      <c r="W72" s="15">
        <f>ROUND(МАКС_год!W72-МАКС_1кв!W72-МАКС_2кв!W72-МАКС_3кв!W72-МАКС_4кв!W72,2)</f>
        <v>0</v>
      </c>
      <c r="X72" s="15">
        <f>ROUND(МАКС_год!X72-МАКС_1кв!X72-МАКС_2кв!X72-МАКС_3кв!X72-МАКС_4кв!X72,2)</f>
        <v>0</v>
      </c>
      <c r="Y72" s="15">
        <f>ROUND(МАКС_год!Y72-МАКС_1кв!Y72-МАКС_2кв!Y72-МАКС_3кв!Y72-МАКС_4кв!Y72,2)</f>
        <v>0</v>
      </c>
      <c r="Z72" s="15">
        <f>ROUND(МАКС_год!Z72-МАКС_1кв!Z72-МАКС_2кв!Z72-МАКС_3кв!Z72-МАКС_4кв!Z72,2)</f>
        <v>0</v>
      </c>
      <c r="AA72" s="15">
        <f>ROUND(МАКС_год!AA72-МАКС_1кв!AA72-МАКС_2кв!AA72-МАКС_3кв!AA72-МАКС_4кв!AA72,2)</f>
        <v>0</v>
      </c>
      <c r="AB72" s="15">
        <f>ROUND(МАКС_год!AB72-МАКС_1кв!AB72-МАКС_2кв!AB72-МАКС_3кв!AB72-МАКС_4кв!AB72,2)</f>
        <v>0</v>
      </c>
      <c r="AC72" s="15">
        <f>ROUND(МАКС_год!AC72-МАКС_1кв!AC72-МАКС_2кв!AC72-МАКС_3кв!AC72-МАКС_4кв!AC72,2)</f>
        <v>0</v>
      </c>
      <c r="AD72" s="15">
        <f>ROUND(МАКС_год!AD72-МАКС_1кв!AD72-МАКС_2кв!AD72-МАКС_3кв!AD72-МАКС_4кв!AD72,2)</f>
        <v>0</v>
      </c>
      <c r="AE72" s="15">
        <f>ROUND(МАКС_год!AE72-МАКС_1кв!AE72-МАКС_2кв!AE72-МАКС_3кв!AE72-МАКС_4кв!AE72,2)</f>
        <v>0</v>
      </c>
      <c r="AF72" s="15">
        <f>ROUND(МАКС_год!AF72-МАКС_1кв!AF72-МАКС_2кв!AF72-МАКС_3кв!AF72-МАКС_4кв!AF72,2)</f>
        <v>0</v>
      </c>
      <c r="AG72" s="15">
        <f>ROUND(МАКС_год!AG72-МАКС_1кв!AG72-МАКС_2кв!AG72-МАКС_3кв!AG72-МАКС_4кв!AG72,2)</f>
        <v>0</v>
      </c>
      <c r="AH72" s="15">
        <f>ROUND(МАКС_год!AH72-МАКС_1кв!AH72-МАКС_2кв!AH72-МАКС_3кв!AH72-МАКС_4кв!AH72,2)</f>
        <v>0</v>
      </c>
      <c r="AI72" s="15">
        <f>ROUND(МАКС_год!AI72-МАКС_1кв!AI72-МАКС_2кв!AI72-МАКС_3кв!AI72-МАКС_4кв!AI72,2)</f>
        <v>0</v>
      </c>
      <c r="AJ72" s="15">
        <f>ROUND(МАКС_год!AJ72-МАКС_1кв!AJ72-МАКС_2кв!AJ72-МАКС_3кв!AJ72-МАКС_4кв!AJ72,2)</f>
        <v>0</v>
      </c>
    </row>
    <row r="73" spans="1:36" ht="20.25" x14ac:dyDescent="0.3">
      <c r="A73" s="27">
        <v>48</v>
      </c>
      <c r="B73" s="32" t="s">
        <v>93</v>
      </c>
      <c r="C73" s="14">
        <f>ROUND(МАКС_год!C73-МАКС_1кв!C73-МАКС_2кв!C73-МАКС_3кв!C73-МАКС_4кв!C73,2)</f>
        <v>0</v>
      </c>
      <c r="D73" s="14">
        <f>ROUND(МАКС_год!D73-МАКС_1кв!D73-МАКС_2кв!D73-МАКС_3кв!D73-МАКС_4кв!D73,2)</f>
        <v>0</v>
      </c>
      <c r="E73" s="14">
        <f>ROUND(МАКС_год!E73-МАКС_1кв!E73-МАКС_2кв!E73-МАКС_3кв!E73-МАКС_4кв!E73,2)</f>
        <v>0</v>
      </c>
      <c r="F73" s="14">
        <f>ROUND(МАКС_год!F73-МАКС_1кв!F73-МАКС_2кв!F73-МАКС_3кв!F73-МАКС_4кв!F73,2)</f>
        <v>0</v>
      </c>
      <c r="G73" s="14">
        <f>ROUND(МАКС_год!G73-МАКС_1кв!G73-МАКС_2кв!G73-МАКС_3кв!G73-МАКС_4кв!G73,2)</f>
        <v>0</v>
      </c>
      <c r="H73" s="14">
        <f>ROUND(МАКС_год!H73-МАКС_1кв!H73-МАКС_2кв!H73-МАКС_3кв!H73-МАКС_4кв!H73,2)</f>
        <v>0</v>
      </c>
      <c r="I73" s="14">
        <f>ROUND(МАКС_год!I73-МАКС_1кв!I73-МАКС_2кв!I73-МАКС_3кв!I73-МАКС_4кв!I73,2)</f>
        <v>0</v>
      </c>
      <c r="J73" s="14">
        <f>ROUND(МАКС_год!J73-МАКС_1кв!J73-МАКС_2кв!J73-МАКС_3кв!J73-МАКС_4кв!J73,2)</f>
        <v>0</v>
      </c>
      <c r="K73" s="14">
        <f>ROUND(МАКС_год!K73-МАКС_1кв!K73-МАКС_2кв!K73-МАКС_3кв!K73-МАКС_4кв!K73,2)</f>
        <v>0</v>
      </c>
      <c r="L73" s="14">
        <f>ROUND(МАКС_год!L73-МАКС_1кв!L73-МАКС_2кв!L73-МАКС_3кв!L73-МАКС_4кв!L73,2)</f>
        <v>0</v>
      </c>
      <c r="M73" s="14">
        <f>ROUND(МАКС_год!M73-МАКС_1кв!M73-МАКС_2кв!M73-МАКС_3кв!M73-МАКС_4кв!M73,2)</f>
        <v>0</v>
      </c>
      <c r="N73" s="14">
        <f>ROUND(МАКС_год!N73-МАКС_1кв!N73-МАКС_2кв!N73-МАКС_3кв!N73-МАКС_4кв!N73,2)</f>
        <v>0</v>
      </c>
      <c r="O73" s="14">
        <f>ROUND(МАКС_год!O73-МАКС_1кв!O73-МАКС_2кв!O73-МАКС_3кв!O73-МАКС_4кв!O73,2)</f>
        <v>0</v>
      </c>
      <c r="P73" s="14">
        <f>ROUND(МАКС_год!P73-МАКС_1кв!P73-МАКС_2кв!P73-МАКС_3кв!P73-МАКС_4кв!P73,2)</f>
        <v>0</v>
      </c>
      <c r="Q73" s="14">
        <f>ROUND(МАКС_год!Q73-МАКС_1кв!Q73-МАКС_2кв!Q73-МАКС_3кв!Q73-МАКС_4кв!Q73,2)</f>
        <v>0</v>
      </c>
      <c r="R73" s="14">
        <f>ROUND(МАКС_год!R73-МАКС_1кв!R73-МАКС_2кв!R73-МАКС_3кв!R73-МАКС_4кв!R73,2)</f>
        <v>0</v>
      </c>
      <c r="S73" s="14">
        <f>ROUND(МАКС_год!S73-МАКС_1кв!S73-МАКС_2кв!S73-МАКС_3кв!S73-МАКС_4кв!S73,2)</f>
        <v>0</v>
      </c>
      <c r="T73" s="14">
        <f>ROUND(МАКС_год!T73-МАКС_1кв!T73-МАКС_2кв!T73-МАКС_3кв!T73-МАКС_4кв!T73,2)</f>
        <v>0</v>
      </c>
      <c r="U73" s="14">
        <f>ROUND(МАКС_год!U73-МАКС_1кв!U73-МАКС_2кв!U73-МАКС_3кв!U73-МАКС_4кв!U73,2)</f>
        <v>0</v>
      </c>
      <c r="V73" s="14">
        <f>ROUND(МАКС_год!V73-МАКС_1кв!V73-МАКС_2кв!V73-МАКС_3кв!V73-МАКС_4кв!V73,2)</f>
        <v>0</v>
      </c>
      <c r="W73" s="14">
        <f>ROUND(МАКС_год!W73-МАКС_1кв!W73-МАКС_2кв!W73-МАКС_3кв!W73-МАКС_4кв!W73,2)</f>
        <v>0</v>
      </c>
      <c r="X73" s="14">
        <f>ROUND(МАКС_год!X73-МАКС_1кв!X73-МАКС_2кв!X73-МАКС_3кв!X73-МАКС_4кв!X73,2)</f>
        <v>0</v>
      </c>
      <c r="Y73" s="14">
        <f>ROUND(МАКС_год!Y73-МАКС_1кв!Y73-МАКС_2кв!Y73-МАКС_3кв!Y73-МАКС_4кв!Y73,2)</f>
        <v>0</v>
      </c>
      <c r="Z73" s="14">
        <f>ROUND(МАКС_год!Z73-МАКС_1кв!Z73-МАКС_2кв!Z73-МАКС_3кв!Z73-МАКС_4кв!Z73,2)</f>
        <v>0</v>
      </c>
      <c r="AA73" s="14">
        <f>ROUND(МАКС_год!AA73-МАКС_1кв!AA73-МАКС_2кв!AA73-МАКС_3кв!AA73-МАКС_4кв!AA73,2)</f>
        <v>0</v>
      </c>
      <c r="AB73" s="14">
        <f>ROUND(МАКС_год!AB73-МАКС_1кв!AB73-МАКС_2кв!AB73-МАКС_3кв!AB73-МАКС_4кв!AB73,2)</f>
        <v>0</v>
      </c>
      <c r="AC73" s="14">
        <f>ROUND(МАКС_год!AC73-МАКС_1кв!AC73-МАКС_2кв!AC73-МАКС_3кв!AC73-МАКС_4кв!AC73,2)</f>
        <v>0</v>
      </c>
      <c r="AD73" s="14">
        <f>ROUND(МАКС_год!AD73-МАКС_1кв!AD73-МАКС_2кв!AD73-МАКС_3кв!AD73-МАКС_4кв!AD73,2)</f>
        <v>0</v>
      </c>
      <c r="AE73" s="14">
        <f>ROUND(МАКС_год!AE73-МАКС_1кв!AE73-МАКС_2кв!AE73-МАКС_3кв!AE73-МАКС_4кв!AE73,2)</f>
        <v>0</v>
      </c>
      <c r="AF73" s="14">
        <f>ROUND(МАКС_год!AF73-МАКС_1кв!AF73-МАКС_2кв!AF73-МАКС_3кв!AF73-МАКС_4кв!AF73,2)</f>
        <v>0</v>
      </c>
      <c r="AG73" s="14">
        <f>ROUND(МАКС_год!AG73-МАКС_1кв!AG73-МАКС_2кв!AG73-МАКС_3кв!AG73-МАКС_4кв!AG73,2)</f>
        <v>0</v>
      </c>
      <c r="AH73" s="14">
        <f>ROUND(МАКС_год!AH73-МАКС_1кв!AH73-МАКС_2кв!AH73-МАКС_3кв!AH73-МАКС_4кв!AH73,2)</f>
        <v>0</v>
      </c>
      <c r="AI73" s="14">
        <f>ROUND(МАКС_год!AI73-МАКС_1кв!AI73-МАКС_2кв!AI73-МАКС_3кв!AI73-МАКС_4кв!AI73,2)</f>
        <v>0</v>
      </c>
      <c r="AJ73" s="15">
        <f>ROUND(МАКС_год!AJ73-МАКС_1кв!AJ73-МАКС_2кв!AJ73-МАКС_3кв!AJ73-МАКС_4кв!AJ73,2)</f>
        <v>0</v>
      </c>
    </row>
    <row r="74" spans="1:36" ht="20.25" x14ac:dyDescent="0.3">
      <c r="A74" s="27">
        <v>49</v>
      </c>
      <c r="B74" s="32" t="s">
        <v>94</v>
      </c>
      <c r="C74" s="14">
        <f>ROUND(МАКС_год!C74-МАКС_1кв!C74-МАКС_2кв!C74-МАКС_3кв!C74-МАКС_4кв!C74,2)</f>
        <v>0</v>
      </c>
      <c r="D74" s="14">
        <f>ROUND(МАКС_год!D74-МАКС_1кв!D74-МАКС_2кв!D74-МАКС_3кв!D74-МАКС_4кв!D74,2)</f>
        <v>0</v>
      </c>
      <c r="E74" s="14">
        <f>ROUND(МАКС_год!E74-МАКС_1кв!E74-МАКС_2кв!E74-МАКС_3кв!E74-МАКС_4кв!E74,2)</f>
        <v>0</v>
      </c>
      <c r="F74" s="14">
        <f>ROUND(МАКС_год!F74-МАКС_1кв!F74-МАКС_2кв!F74-МАКС_3кв!F74-МАКС_4кв!F74,2)</f>
        <v>0</v>
      </c>
      <c r="G74" s="14">
        <f>ROUND(МАКС_год!G74-МАКС_1кв!G74-МАКС_2кв!G74-МАКС_3кв!G74-МАКС_4кв!G74,2)</f>
        <v>0</v>
      </c>
      <c r="H74" s="14">
        <f>ROUND(МАКС_год!H74-МАКС_1кв!H74-МАКС_2кв!H74-МАКС_3кв!H74-МАКС_4кв!H74,2)</f>
        <v>0</v>
      </c>
      <c r="I74" s="14">
        <f>ROUND(МАКС_год!I74-МАКС_1кв!I74-МАКС_2кв!I74-МАКС_3кв!I74-МАКС_4кв!I74,2)</f>
        <v>0</v>
      </c>
      <c r="J74" s="14">
        <f>ROUND(МАКС_год!J74-МАКС_1кв!J74-МАКС_2кв!J74-МАКС_3кв!J74-МАКС_4кв!J74,2)</f>
        <v>0</v>
      </c>
      <c r="K74" s="14">
        <f>ROUND(МАКС_год!K74-МАКС_1кв!K74-МАКС_2кв!K74-МАКС_3кв!K74-МАКС_4кв!K74,2)</f>
        <v>0</v>
      </c>
      <c r="L74" s="14">
        <f>ROUND(МАКС_год!L74-МАКС_1кв!L74-МАКС_2кв!L74-МАКС_3кв!L74-МАКС_4кв!L74,2)</f>
        <v>0</v>
      </c>
      <c r="M74" s="14">
        <f>ROUND(МАКС_год!M74-МАКС_1кв!M74-МАКС_2кв!M74-МАКС_3кв!M74-МАКС_4кв!M74,2)</f>
        <v>0</v>
      </c>
      <c r="N74" s="14">
        <f>ROUND(МАКС_год!N74-МАКС_1кв!N74-МАКС_2кв!N74-МАКС_3кв!N74-МАКС_4кв!N74,2)</f>
        <v>0</v>
      </c>
      <c r="O74" s="14">
        <f>ROUND(МАКС_год!O74-МАКС_1кв!O74-МАКС_2кв!O74-МАКС_3кв!O74-МАКС_4кв!O74,2)</f>
        <v>0</v>
      </c>
      <c r="P74" s="14">
        <f>ROUND(МАКС_год!P74-МАКС_1кв!P74-МАКС_2кв!P74-МАКС_3кв!P74-МАКС_4кв!P74,2)</f>
        <v>0</v>
      </c>
      <c r="Q74" s="14">
        <f>ROUND(МАКС_год!Q74-МАКС_1кв!Q74-МАКС_2кв!Q74-МАКС_3кв!Q74-МАКС_4кв!Q74,2)</f>
        <v>0</v>
      </c>
      <c r="R74" s="14">
        <f>ROUND(МАКС_год!R74-МАКС_1кв!R74-МАКС_2кв!R74-МАКС_3кв!R74-МАКС_4кв!R74,2)</f>
        <v>0</v>
      </c>
      <c r="S74" s="14">
        <f>ROUND(МАКС_год!S74-МАКС_1кв!S74-МАКС_2кв!S74-МАКС_3кв!S74-МАКС_4кв!S74,2)</f>
        <v>0</v>
      </c>
      <c r="T74" s="14">
        <f>ROUND(МАКС_год!T74-МАКС_1кв!T74-МАКС_2кв!T74-МАКС_3кв!T74-МАКС_4кв!T74,2)</f>
        <v>0</v>
      </c>
      <c r="U74" s="14">
        <f>ROUND(МАКС_год!U74-МАКС_1кв!U74-МАКС_2кв!U74-МАКС_3кв!U74-МАКС_4кв!U74,2)</f>
        <v>0</v>
      </c>
      <c r="V74" s="14">
        <f>ROUND(МАКС_год!V74-МАКС_1кв!V74-МАКС_2кв!V74-МАКС_3кв!V74-МАКС_4кв!V74,2)</f>
        <v>0</v>
      </c>
      <c r="W74" s="14">
        <f>ROUND(МАКС_год!W74-МАКС_1кв!W74-МАКС_2кв!W74-МАКС_3кв!W74-МАКС_4кв!W74,2)</f>
        <v>0</v>
      </c>
      <c r="X74" s="14">
        <f>ROUND(МАКС_год!X74-МАКС_1кв!X74-МАКС_2кв!X74-МАКС_3кв!X74-МАКС_4кв!X74,2)</f>
        <v>0</v>
      </c>
      <c r="Y74" s="14">
        <f>ROUND(МАКС_год!Y74-МАКС_1кв!Y74-МАКС_2кв!Y74-МАКС_3кв!Y74-МАКС_4кв!Y74,2)</f>
        <v>0</v>
      </c>
      <c r="Z74" s="14">
        <f>ROUND(МАКС_год!Z74-МАКС_1кв!Z74-МАКС_2кв!Z74-МАКС_3кв!Z74-МАКС_4кв!Z74,2)</f>
        <v>0</v>
      </c>
      <c r="AA74" s="14">
        <f>ROUND(МАКС_год!AA74-МАКС_1кв!AA74-МАКС_2кв!AA74-МАКС_3кв!AA74-МАКС_4кв!AA74,2)</f>
        <v>0</v>
      </c>
      <c r="AB74" s="14">
        <f>ROUND(МАКС_год!AB74-МАКС_1кв!AB74-МАКС_2кв!AB74-МАКС_3кв!AB74-МАКС_4кв!AB74,2)</f>
        <v>0</v>
      </c>
      <c r="AC74" s="14">
        <f>ROUND(МАКС_год!AC74-МАКС_1кв!AC74-МАКС_2кв!AC74-МАКС_3кв!AC74-МАКС_4кв!AC74,2)</f>
        <v>0</v>
      </c>
      <c r="AD74" s="14">
        <f>ROUND(МАКС_год!AD74-МАКС_1кв!AD74-МАКС_2кв!AD74-МАКС_3кв!AD74-МАКС_4кв!AD74,2)</f>
        <v>0</v>
      </c>
      <c r="AE74" s="14">
        <f>ROUND(МАКС_год!AE74-МАКС_1кв!AE74-МАКС_2кв!AE74-МАКС_3кв!AE74-МАКС_4кв!AE74,2)</f>
        <v>0</v>
      </c>
      <c r="AF74" s="14">
        <f>ROUND(МАКС_год!AF74-МАКС_1кв!AF74-МАКС_2кв!AF74-МАКС_3кв!AF74-МАКС_4кв!AF74,2)</f>
        <v>0</v>
      </c>
      <c r="AG74" s="14">
        <f>ROUND(МАКС_год!AG74-МАКС_1кв!AG74-МАКС_2кв!AG74-МАКС_3кв!AG74-МАКС_4кв!AG74,2)</f>
        <v>0</v>
      </c>
      <c r="AH74" s="14">
        <f>ROUND(МАКС_год!AH74-МАКС_1кв!AH74-МАКС_2кв!AH74-МАКС_3кв!AH74-МАКС_4кв!AH74,2)</f>
        <v>0</v>
      </c>
      <c r="AI74" s="14">
        <f>ROUND(МАКС_год!AI74-МАКС_1кв!AI74-МАКС_2кв!AI74-МАКС_3кв!AI74-МАКС_4кв!AI74,2)</f>
        <v>0</v>
      </c>
      <c r="AJ74" s="15">
        <f>ROUND(МАКС_год!AJ74-МАКС_1кв!AJ74-МАКС_2кв!AJ74-МАКС_3кв!AJ74-МАКС_4кв!AJ74,2)</f>
        <v>0</v>
      </c>
    </row>
    <row r="75" spans="1:36" ht="20.25" x14ac:dyDescent="0.3">
      <c r="A75" s="27">
        <v>50</v>
      </c>
      <c r="B75" s="32" t="s">
        <v>95</v>
      </c>
      <c r="C75" s="14">
        <f>ROUND(МАКС_год!C75-МАКС_1кв!C75-МАКС_2кв!C75-МАКС_3кв!C75-МАКС_4кв!C75,2)</f>
        <v>0</v>
      </c>
      <c r="D75" s="14">
        <f>ROUND(МАКС_год!D75-МАКС_1кв!D75-МАКС_2кв!D75-МАКС_3кв!D75-МАКС_4кв!D75,2)</f>
        <v>0</v>
      </c>
      <c r="E75" s="14">
        <f>ROUND(МАКС_год!E75-МАКС_1кв!E75-МАКС_2кв!E75-МАКС_3кв!E75-МАКС_4кв!E75,2)</f>
        <v>0</v>
      </c>
      <c r="F75" s="14">
        <f>ROUND(МАКС_год!F75-МАКС_1кв!F75-МАКС_2кв!F75-МАКС_3кв!F75-МАКС_4кв!F75,2)</f>
        <v>0</v>
      </c>
      <c r="G75" s="14">
        <f>ROUND(МАКС_год!G75-МАКС_1кв!G75-МАКС_2кв!G75-МАКС_3кв!G75-МАКС_4кв!G75,2)</f>
        <v>0</v>
      </c>
      <c r="H75" s="14">
        <f>ROUND(МАКС_год!H75-МАКС_1кв!H75-МАКС_2кв!H75-МАКС_3кв!H75-МАКС_4кв!H75,2)</f>
        <v>0</v>
      </c>
      <c r="I75" s="14">
        <f>ROUND(МАКС_год!I75-МАКС_1кв!I75-МАКС_2кв!I75-МАКС_3кв!I75-МАКС_4кв!I75,2)</f>
        <v>0</v>
      </c>
      <c r="J75" s="14">
        <f>ROUND(МАКС_год!J75-МАКС_1кв!J75-МАКС_2кв!J75-МАКС_3кв!J75-МАКС_4кв!J75,2)</f>
        <v>0</v>
      </c>
      <c r="K75" s="14">
        <f>ROUND(МАКС_год!K75-МАКС_1кв!K75-МАКС_2кв!K75-МАКС_3кв!K75-МАКС_4кв!K75,2)</f>
        <v>0</v>
      </c>
      <c r="L75" s="14">
        <f>ROUND(МАКС_год!L75-МАКС_1кв!L75-МАКС_2кв!L75-МАКС_3кв!L75-МАКС_4кв!L75,2)</f>
        <v>0</v>
      </c>
      <c r="M75" s="14">
        <f>ROUND(МАКС_год!M75-МАКС_1кв!M75-МАКС_2кв!M75-МАКС_3кв!M75-МАКС_4кв!M75,2)</f>
        <v>0</v>
      </c>
      <c r="N75" s="14">
        <f>ROUND(МАКС_год!N75-МАКС_1кв!N75-МАКС_2кв!N75-МАКС_3кв!N75-МАКС_4кв!N75,2)</f>
        <v>0</v>
      </c>
      <c r="O75" s="14">
        <f>ROUND(МАКС_год!O75-МАКС_1кв!O75-МАКС_2кв!O75-МАКС_3кв!O75-МАКС_4кв!O75,2)</f>
        <v>0</v>
      </c>
      <c r="P75" s="14">
        <f>ROUND(МАКС_год!P75-МАКС_1кв!P75-МАКС_2кв!P75-МАКС_3кв!P75-МАКС_4кв!P75,2)</f>
        <v>0</v>
      </c>
      <c r="Q75" s="14">
        <f>ROUND(МАКС_год!Q75-МАКС_1кв!Q75-МАКС_2кв!Q75-МАКС_3кв!Q75-МАКС_4кв!Q75,2)</f>
        <v>0</v>
      </c>
      <c r="R75" s="14">
        <f>ROUND(МАКС_год!R75-МАКС_1кв!R75-МАКС_2кв!R75-МАКС_3кв!R75-МАКС_4кв!R75,2)</f>
        <v>0</v>
      </c>
      <c r="S75" s="14">
        <f>ROUND(МАКС_год!S75-МАКС_1кв!S75-МАКС_2кв!S75-МАКС_3кв!S75-МАКС_4кв!S75,2)</f>
        <v>0</v>
      </c>
      <c r="T75" s="14">
        <f>ROUND(МАКС_год!T75-МАКС_1кв!T75-МАКС_2кв!T75-МАКС_3кв!T75-МАКС_4кв!T75,2)</f>
        <v>0</v>
      </c>
      <c r="U75" s="14">
        <f>ROUND(МАКС_год!U75-МАКС_1кв!U75-МАКС_2кв!U75-МАКС_3кв!U75-МАКС_4кв!U75,2)</f>
        <v>0</v>
      </c>
      <c r="V75" s="14">
        <f>ROUND(МАКС_год!V75-МАКС_1кв!V75-МАКС_2кв!V75-МАКС_3кв!V75-МАКС_4кв!V75,2)</f>
        <v>0</v>
      </c>
      <c r="W75" s="14">
        <f>ROUND(МАКС_год!W75-МАКС_1кв!W75-МАКС_2кв!W75-МАКС_3кв!W75-МАКС_4кв!W75,2)</f>
        <v>0</v>
      </c>
      <c r="X75" s="14">
        <f>ROUND(МАКС_год!X75-МАКС_1кв!X75-МАКС_2кв!X75-МАКС_3кв!X75-МАКС_4кв!X75,2)</f>
        <v>0</v>
      </c>
      <c r="Y75" s="14">
        <f>ROUND(МАКС_год!Y75-МАКС_1кв!Y75-МАКС_2кв!Y75-МАКС_3кв!Y75-МАКС_4кв!Y75,2)</f>
        <v>0</v>
      </c>
      <c r="Z75" s="14">
        <f>ROUND(МАКС_год!Z75-МАКС_1кв!Z75-МАКС_2кв!Z75-МАКС_3кв!Z75-МАКС_4кв!Z75,2)</f>
        <v>0</v>
      </c>
      <c r="AA75" s="14">
        <f>ROUND(МАКС_год!AA75-МАКС_1кв!AA75-МАКС_2кв!AA75-МАКС_3кв!AA75-МАКС_4кв!AA75,2)</f>
        <v>0</v>
      </c>
      <c r="AB75" s="14">
        <f>ROUND(МАКС_год!AB75-МАКС_1кв!AB75-МАКС_2кв!AB75-МАКС_3кв!AB75-МАКС_4кв!AB75,2)</f>
        <v>0</v>
      </c>
      <c r="AC75" s="14">
        <f>ROUND(МАКС_год!AC75-МАКС_1кв!AC75-МАКС_2кв!AC75-МАКС_3кв!AC75-МАКС_4кв!AC75,2)</f>
        <v>0</v>
      </c>
      <c r="AD75" s="14">
        <f>ROUND(МАКС_год!AD75-МАКС_1кв!AD75-МАКС_2кв!AD75-МАКС_3кв!AD75-МАКС_4кв!AD75,2)</f>
        <v>0</v>
      </c>
      <c r="AE75" s="14">
        <f>ROUND(МАКС_год!AE75-МАКС_1кв!AE75-МАКС_2кв!AE75-МАКС_3кв!AE75-МАКС_4кв!AE75,2)</f>
        <v>0</v>
      </c>
      <c r="AF75" s="14">
        <f>ROUND(МАКС_год!AF75-МАКС_1кв!AF75-МАКС_2кв!AF75-МАКС_3кв!AF75-МАКС_4кв!AF75,2)</f>
        <v>0</v>
      </c>
      <c r="AG75" s="14">
        <f>ROUND(МАКС_год!AG75-МАКС_1кв!AG75-МАКС_2кв!AG75-МАКС_3кв!AG75-МАКС_4кв!AG75,2)</f>
        <v>0</v>
      </c>
      <c r="AH75" s="14">
        <f>ROUND(МАКС_год!AH75-МАКС_1кв!AH75-МАКС_2кв!AH75-МАКС_3кв!AH75-МАКС_4кв!AH75,2)</f>
        <v>0</v>
      </c>
      <c r="AI75" s="14">
        <f>ROUND(МАКС_год!AI75-МАКС_1кв!AI75-МАКС_2кв!AI75-МАКС_3кв!AI75-МАКС_4кв!AI75,2)</f>
        <v>0</v>
      </c>
      <c r="AJ75" s="15">
        <f>ROUND(МАКС_год!AJ75-МАКС_1кв!AJ75-МАКС_2кв!AJ75-МАКС_3кв!AJ75-МАКС_4кв!AJ75,2)</f>
        <v>0</v>
      </c>
    </row>
    <row r="76" spans="1:36" ht="20.25" x14ac:dyDescent="0.3">
      <c r="A76" s="27">
        <v>51</v>
      </c>
      <c r="B76" s="32" t="s">
        <v>96</v>
      </c>
      <c r="C76" s="14">
        <f>ROUND(МАКС_год!C76-МАКС_1кв!C76-МАКС_2кв!C76-МАКС_3кв!C76-МАКС_4кв!C76,2)</f>
        <v>0</v>
      </c>
      <c r="D76" s="14">
        <f>ROUND(МАКС_год!D76-МАКС_1кв!D76-МАКС_2кв!D76-МАКС_3кв!D76-МАКС_4кв!D76,2)</f>
        <v>0</v>
      </c>
      <c r="E76" s="14">
        <f>ROUND(МАКС_год!E76-МАКС_1кв!E76-МАКС_2кв!E76-МАКС_3кв!E76-МАКС_4кв!E76,2)</f>
        <v>0</v>
      </c>
      <c r="F76" s="14">
        <f>ROUND(МАКС_год!F76-МАКС_1кв!F76-МАКС_2кв!F76-МАКС_3кв!F76-МАКС_4кв!F76,2)</f>
        <v>0</v>
      </c>
      <c r="G76" s="14">
        <f>ROUND(МАКС_год!G76-МАКС_1кв!G76-МАКС_2кв!G76-МАКС_3кв!G76-МАКС_4кв!G76,2)</f>
        <v>0</v>
      </c>
      <c r="H76" s="14">
        <f>ROUND(МАКС_год!H76-МАКС_1кв!H76-МАКС_2кв!H76-МАКС_3кв!H76-МАКС_4кв!H76,2)</f>
        <v>0</v>
      </c>
      <c r="I76" s="14">
        <f>ROUND(МАКС_год!I76-МАКС_1кв!I76-МАКС_2кв!I76-МАКС_3кв!I76-МАКС_4кв!I76,2)</f>
        <v>0</v>
      </c>
      <c r="J76" s="14">
        <f>ROUND(МАКС_год!J76-МАКС_1кв!J76-МАКС_2кв!J76-МАКС_3кв!J76-МАКС_4кв!J76,2)</f>
        <v>0</v>
      </c>
      <c r="K76" s="14">
        <f>ROUND(МАКС_год!K76-МАКС_1кв!K76-МАКС_2кв!K76-МАКС_3кв!K76-МАКС_4кв!K76,2)</f>
        <v>0</v>
      </c>
      <c r="L76" s="14">
        <f>ROUND(МАКС_год!L76-МАКС_1кв!L76-МАКС_2кв!L76-МАКС_3кв!L76-МАКС_4кв!L76,2)</f>
        <v>0</v>
      </c>
      <c r="M76" s="14">
        <f>ROUND(МАКС_год!M76-МАКС_1кв!M76-МАКС_2кв!M76-МАКС_3кв!M76-МАКС_4кв!M76,2)</f>
        <v>0</v>
      </c>
      <c r="N76" s="14">
        <f>ROUND(МАКС_год!N76-МАКС_1кв!N76-МАКС_2кв!N76-МАКС_3кв!N76-МАКС_4кв!N76,2)</f>
        <v>0</v>
      </c>
      <c r="O76" s="14">
        <f>ROUND(МАКС_год!O76-МАКС_1кв!O76-МАКС_2кв!O76-МАКС_3кв!O76-МАКС_4кв!O76,2)</f>
        <v>0</v>
      </c>
      <c r="P76" s="14">
        <f>ROUND(МАКС_год!P76-МАКС_1кв!P76-МАКС_2кв!P76-МАКС_3кв!P76-МАКС_4кв!P76,2)</f>
        <v>0</v>
      </c>
      <c r="Q76" s="14">
        <f>ROUND(МАКС_год!Q76-МАКС_1кв!Q76-МАКС_2кв!Q76-МАКС_3кв!Q76-МАКС_4кв!Q76,2)</f>
        <v>0</v>
      </c>
      <c r="R76" s="14">
        <f>ROUND(МАКС_год!R76-МАКС_1кв!R76-МАКС_2кв!R76-МАКС_3кв!R76-МАКС_4кв!R76,2)</f>
        <v>0</v>
      </c>
      <c r="S76" s="14">
        <f>ROUND(МАКС_год!S76-МАКС_1кв!S76-МАКС_2кв!S76-МАКС_3кв!S76-МАКС_4кв!S76,2)</f>
        <v>0</v>
      </c>
      <c r="T76" s="14">
        <f>ROUND(МАКС_год!T76-МАКС_1кв!T76-МАКС_2кв!T76-МАКС_3кв!T76-МАКС_4кв!T76,2)</f>
        <v>0</v>
      </c>
      <c r="U76" s="14">
        <f>ROUND(МАКС_год!U76-МАКС_1кв!U76-МАКС_2кв!U76-МАКС_3кв!U76-МАКС_4кв!U76,2)</f>
        <v>0</v>
      </c>
      <c r="V76" s="14">
        <f>ROUND(МАКС_год!V76-МАКС_1кв!V76-МАКС_2кв!V76-МАКС_3кв!V76-МАКС_4кв!V76,2)</f>
        <v>0</v>
      </c>
      <c r="W76" s="14">
        <f>ROUND(МАКС_год!W76-МАКС_1кв!W76-МАКС_2кв!W76-МАКС_3кв!W76-МАКС_4кв!W76,2)</f>
        <v>0</v>
      </c>
      <c r="X76" s="14">
        <f>ROUND(МАКС_год!X76-МАКС_1кв!X76-МАКС_2кв!X76-МАКС_3кв!X76-МАКС_4кв!X76,2)</f>
        <v>0</v>
      </c>
      <c r="Y76" s="14">
        <f>ROUND(МАКС_год!Y76-МАКС_1кв!Y76-МАКС_2кв!Y76-МАКС_3кв!Y76-МАКС_4кв!Y76,2)</f>
        <v>0</v>
      </c>
      <c r="Z76" s="14">
        <f>ROUND(МАКС_год!Z76-МАКС_1кв!Z76-МАКС_2кв!Z76-МАКС_3кв!Z76-МАКС_4кв!Z76,2)</f>
        <v>0</v>
      </c>
      <c r="AA76" s="14">
        <f>ROUND(МАКС_год!AA76-МАКС_1кв!AA76-МАКС_2кв!AA76-МАКС_3кв!AA76-МАКС_4кв!AA76,2)</f>
        <v>0</v>
      </c>
      <c r="AB76" s="14">
        <f>ROUND(МАКС_год!AB76-МАКС_1кв!AB76-МАКС_2кв!AB76-МАКС_3кв!AB76-МАКС_4кв!AB76,2)</f>
        <v>0</v>
      </c>
      <c r="AC76" s="14">
        <f>ROUND(МАКС_год!AC76-МАКС_1кв!AC76-МАКС_2кв!AC76-МАКС_3кв!AC76-МАКС_4кв!AC76,2)</f>
        <v>0</v>
      </c>
      <c r="AD76" s="14">
        <f>ROUND(МАКС_год!AD76-МАКС_1кв!AD76-МАКС_2кв!AD76-МАКС_3кв!AD76-МАКС_4кв!AD76,2)</f>
        <v>0</v>
      </c>
      <c r="AE76" s="14">
        <f>ROUND(МАКС_год!AE76-МАКС_1кв!AE76-МАКС_2кв!AE76-МАКС_3кв!AE76-МАКС_4кв!AE76,2)</f>
        <v>0</v>
      </c>
      <c r="AF76" s="14">
        <f>ROUND(МАКС_год!AF76-МАКС_1кв!AF76-МАКС_2кв!AF76-МАКС_3кв!AF76-МАКС_4кв!AF76,2)</f>
        <v>0</v>
      </c>
      <c r="AG76" s="14">
        <f>ROUND(МАКС_год!AG76-МАКС_1кв!AG76-МАКС_2кв!AG76-МАКС_3кв!AG76-МАКС_4кв!AG76,2)</f>
        <v>0</v>
      </c>
      <c r="AH76" s="14">
        <f>ROUND(МАКС_год!AH76-МАКС_1кв!AH76-МАКС_2кв!AH76-МАКС_3кв!AH76-МАКС_4кв!AH76,2)</f>
        <v>0</v>
      </c>
      <c r="AI76" s="14">
        <f>ROUND(МАКС_год!AI76-МАКС_1кв!AI76-МАКС_2кв!AI76-МАКС_3кв!AI76-МАКС_4кв!AI76,2)</f>
        <v>0</v>
      </c>
      <c r="AJ76" s="15">
        <f>ROUND(МАКС_год!AJ76-МАКС_1кв!AJ76-МАКС_2кв!AJ76-МАКС_3кв!AJ76-МАКС_4кв!AJ76,2)</f>
        <v>0</v>
      </c>
    </row>
    <row r="77" spans="1:36" ht="20.25" x14ac:dyDescent="0.3">
      <c r="A77" s="27">
        <v>52</v>
      </c>
      <c r="B77" s="32" t="s">
        <v>97</v>
      </c>
      <c r="C77" s="14">
        <f>ROUND(МАКС_год!C77-МАКС_1кв!C77-МАКС_2кв!C77-МАКС_3кв!C77-МАКС_4кв!C77,2)</f>
        <v>0</v>
      </c>
      <c r="D77" s="14">
        <f>ROUND(МАКС_год!D77-МАКС_1кв!D77-МАКС_2кв!D77-МАКС_3кв!D77-МАКС_4кв!D77,2)</f>
        <v>0</v>
      </c>
      <c r="E77" s="14">
        <f>ROUND(МАКС_год!E77-МАКС_1кв!E77-МАКС_2кв!E77-МАКС_3кв!E77-МАКС_4кв!E77,2)</f>
        <v>0</v>
      </c>
      <c r="F77" s="14">
        <f>ROUND(МАКС_год!F77-МАКС_1кв!F77-МАКС_2кв!F77-МАКС_3кв!F77-МАКС_4кв!F77,2)</f>
        <v>0</v>
      </c>
      <c r="G77" s="14">
        <f>ROUND(МАКС_год!G77-МАКС_1кв!G77-МАКС_2кв!G77-МАКС_3кв!G77-МАКС_4кв!G77,2)</f>
        <v>0</v>
      </c>
      <c r="H77" s="14">
        <f>ROUND(МАКС_год!H77-МАКС_1кв!H77-МАКС_2кв!H77-МАКС_3кв!H77-МАКС_4кв!H77,2)</f>
        <v>0</v>
      </c>
      <c r="I77" s="14">
        <f>ROUND(МАКС_год!I77-МАКС_1кв!I77-МАКС_2кв!I77-МАКС_3кв!I77-МАКС_4кв!I77,2)</f>
        <v>0</v>
      </c>
      <c r="J77" s="14">
        <f>ROUND(МАКС_год!J77-МАКС_1кв!J77-МАКС_2кв!J77-МАКС_3кв!J77-МАКС_4кв!J77,2)</f>
        <v>0</v>
      </c>
      <c r="K77" s="14">
        <f>ROUND(МАКС_год!K77-МАКС_1кв!K77-МАКС_2кв!K77-МАКС_3кв!K77-МАКС_4кв!K77,2)</f>
        <v>0</v>
      </c>
      <c r="L77" s="14">
        <f>ROUND(МАКС_год!L77-МАКС_1кв!L77-МАКС_2кв!L77-МАКС_3кв!L77-МАКС_4кв!L77,2)</f>
        <v>0</v>
      </c>
      <c r="M77" s="14">
        <f>ROUND(МАКС_год!M77-МАКС_1кв!M77-МАКС_2кв!M77-МАКС_3кв!M77-МАКС_4кв!M77,2)</f>
        <v>0</v>
      </c>
      <c r="N77" s="14">
        <f>ROUND(МАКС_год!N77-МАКС_1кв!N77-МАКС_2кв!N77-МАКС_3кв!N77-МАКС_4кв!N77,2)</f>
        <v>0</v>
      </c>
      <c r="O77" s="14">
        <f>ROUND(МАКС_год!O77-МАКС_1кв!O77-МАКС_2кв!O77-МАКС_3кв!O77-МАКС_4кв!O77,2)</f>
        <v>0</v>
      </c>
      <c r="P77" s="14">
        <f>ROUND(МАКС_год!P77-МАКС_1кв!P77-МАКС_2кв!P77-МАКС_3кв!P77-МАКС_4кв!P77,2)</f>
        <v>0</v>
      </c>
      <c r="Q77" s="14">
        <f>ROUND(МАКС_год!Q77-МАКС_1кв!Q77-МАКС_2кв!Q77-МАКС_3кв!Q77-МАКС_4кв!Q77,2)</f>
        <v>0</v>
      </c>
      <c r="R77" s="14">
        <f>ROUND(МАКС_год!R77-МАКС_1кв!R77-МАКС_2кв!R77-МАКС_3кв!R77-МАКС_4кв!R77,2)</f>
        <v>0</v>
      </c>
      <c r="S77" s="14">
        <f>ROUND(МАКС_год!S77-МАКС_1кв!S77-МАКС_2кв!S77-МАКС_3кв!S77-МАКС_4кв!S77,2)</f>
        <v>0</v>
      </c>
      <c r="T77" s="14">
        <f>ROUND(МАКС_год!T77-МАКС_1кв!T77-МАКС_2кв!T77-МАКС_3кв!T77-МАКС_4кв!T77,2)</f>
        <v>0</v>
      </c>
      <c r="U77" s="14">
        <f>ROUND(МАКС_год!U77-МАКС_1кв!U77-МАКС_2кв!U77-МАКС_3кв!U77-МАКС_4кв!U77,2)</f>
        <v>0</v>
      </c>
      <c r="V77" s="14">
        <f>ROUND(МАКС_год!V77-МАКС_1кв!V77-МАКС_2кв!V77-МАКС_3кв!V77-МАКС_4кв!V77,2)</f>
        <v>0</v>
      </c>
      <c r="W77" s="14">
        <f>ROUND(МАКС_год!W77-МАКС_1кв!W77-МАКС_2кв!W77-МАКС_3кв!W77-МАКС_4кв!W77,2)</f>
        <v>0</v>
      </c>
      <c r="X77" s="14">
        <f>ROUND(МАКС_год!X77-МАКС_1кв!X77-МАКС_2кв!X77-МАКС_3кв!X77-МАКС_4кв!X77,2)</f>
        <v>0</v>
      </c>
      <c r="Y77" s="14">
        <f>ROUND(МАКС_год!Y77-МАКС_1кв!Y77-МАКС_2кв!Y77-МАКС_3кв!Y77-МАКС_4кв!Y77,2)</f>
        <v>0</v>
      </c>
      <c r="Z77" s="14">
        <f>ROUND(МАКС_год!Z77-МАКС_1кв!Z77-МАКС_2кв!Z77-МАКС_3кв!Z77-МАКС_4кв!Z77,2)</f>
        <v>0</v>
      </c>
      <c r="AA77" s="14">
        <f>ROUND(МАКС_год!AA77-МАКС_1кв!AA77-МАКС_2кв!AA77-МАКС_3кв!AA77-МАКС_4кв!AA77,2)</f>
        <v>0</v>
      </c>
      <c r="AB77" s="14">
        <f>ROUND(МАКС_год!AB77-МАКС_1кв!AB77-МАКС_2кв!AB77-МАКС_3кв!AB77-МАКС_4кв!AB77,2)</f>
        <v>0</v>
      </c>
      <c r="AC77" s="14">
        <f>ROUND(МАКС_год!AC77-МАКС_1кв!AC77-МАКС_2кв!AC77-МАКС_3кв!AC77-МАКС_4кв!AC77,2)</f>
        <v>0</v>
      </c>
      <c r="AD77" s="14">
        <f>ROUND(МАКС_год!AD77-МАКС_1кв!AD77-МАКС_2кв!AD77-МАКС_3кв!AD77-МАКС_4кв!AD77,2)</f>
        <v>0</v>
      </c>
      <c r="AE77" s="14">
        <f>ROUND(МАКС_год!AE77-МАКС_1кв!AE77-МАКС_2кв!AE77-МАКС_3кв!AE77-МАКС_4кв!AE77,2)</f>
        <v>0</v>
      </c>
      <c r="AF77" s="14">
        <f>ROUND(МАКС_год!AF77-МАКС_1кв!AF77-МАКС_2кв!AF77-МАКС_3кв!AF77-МАКС_4кв!AF77,2)</f>
        <v>0</v>
      </c>
      <c r="AG77" s="14">
        <f>ROUND(МАКС_год!AG77-МАКС_1кв!AG77-МАКС_2кв!AG77-МАКС_3кв!AG77-МАКС_4кв!AG77,2)</f>
        <v>0</v>
      </c>
      <c r="AH77" s="14">
        <f>ROUND(МАКС_год!AH77-МАКС_1кв!AH77-МАКС_2кв!AH77-МАКС_3кв!AH77-МАКС_4кв!AH77,2)</f>
        <v>0</v>
      </c>
      <c r="AI77" s="14">
        <f>ROUND(МАКС_год!AI77-МАКС_1кв!AI77-МАКС_2кв!AI77-МАКС_3кв!AI77-МАКС_4кв!AI77,2)</f>
        <v>0</v>
      </c>
      <c r="AJ77" s="15">
        <f>ROUND(МАКС_год!AJ77-МАКС_1кв!AJ77-МАКС_2кв!AJ77-МАКС_3кв!AJ77-МАКС_4кв!AJ77,2)</f>
        <v>0</v>
      </c>
    </row>
    <row r="78" spans="1:36" ht="20.25" x14ac:dyDescent="0.3">
      <c r="A78" s="27">
        <v>53</v>
      </c>
      <c r="B78" s="32" t="s">
        <v>98</v>
      </c>
      <c r="C78" s="14">
        <f>ROUND(МАКС_год!C78-МАКС_1кв!C78-МАКС_2кв!C78-МАКС_3кв!C78-МАКС_4кв!C78,2)</f>
        <v>0</v>
      </c>
      <c r="D78" s="14">
        <f>ROUND(МАКС_год!D78-МАКС_1кв!D78-МАКС_2кв!D78-МАКС_3кв!D78-МАКС_4кв!D78,2)</f>
        <v>0</v>
      </c>
      <c r="E78" s="14">
        <f>ROUND(МАКС_год!E78-МАКС_1кв!E78-МАКС_2кв!E78-МАКС_3кв!E78-МАКС_4кв!E78,2)</f>
        <v>0</v>
      </c>
      <c r="F78" s="14">
        <f>ROUND(МАКС_год!F78-МАКС_1кв!F78-МАКС_2кв!F78-МАКС_3кв!F78-МАКС_4кв!F78,2)</f>
        <v>0</v>
      </c>
      <c r="G78" s="14">
        <f>ROUND(МАКС_год!G78-МАКС_1кв!G78-МАКС_2кв!G78-МАКС_3кв!G78-МАКС_4кв!G78,2)</f>
        <v>0</v>
      </c>
      <c r="H78" s="14">
        <f>ROUND(МАКС_год!H78-МАКС_1кв!H78-МАКС_2кв!H78-МАКС_3кв!H78-МАКС_4кв!H78,2)</f>
        <v>0</v>
      </c>
      <c r="I78" s="14">
        <f>ROUND(МАКС_год!I78-МАКС_1кв!I78-МАКС_2кв!I78-МАКС_3кв!I78-МАКС_4кв!I78,2)</f>
        <v>0</v>
      </c>
      <c r="J78" s="14">
        <f>ROUND(МАКС_год!J78-МАКС_1кв!J78-МАКС_2кв!J78-МАКС_3кв!J78-МАКС_4кв!J78,2)</f>
        <v>0</v>
      </c>
      <c r="K78" s="14">
        <f>ROUND(МАКС_год!K78-МАКС_1кв!K78-МАКС_2кв!K78-МАКС_3кв!K78-МАКС_4кв!K78,2)</f>
        <v>0</v>
      </c>
      <c r="L78" s="14">
        <f>ROUND(МАКС_год!L78-МАКС_1кв!L78-МАКС_2кв!L78-МАКС_3кв!L78-МАКС_4кв!L78,2)</f>
        <v>0</v>
      </c>
      <c r="M78" s="14">
        <f>ROUND(МАКС_год!M78-МАКС_1кв!M78-МАКС_2кв!M78-МАКС_3кв!M78-МАКС_4кв!M78,2)</f>
        <v>0</v>
      </c>
      <c r="N78" s="14">
        <f>ROUND(МАКС_год!N78-МАКС_1кв!N78-МАКС_2кв!N78-МАКС_3кв!N78-МАКС_4кв!N78,2)</f>
        <v>0</v>
      </c>
      <c r="O78" s="14">
        <f>ROUND(МАКС_год!O78-МАКС_1кв!O78-МАКС_2кв!O78-МАКС_3кв!O78-МАКС_4кв!O78,2)</f>
        <v>0</v>
      </c>
      <c r="P78" s="14">
        <f>ROUND(МАКС_год!P78-МАКС_1кв!P78-МАКС_2кв!P78-МАКС_3кв!P78-МАКС_4кв!P78,2)</f>
        <v>0</v>
      </c>
      <c r="Q78" s="14">
        <f>ROUND(МАКС_год!Q78-МАКС_1кв!Q78-МАКС_2кв!Q78-МАКС_3кв!Q78-МАКС_4кв!Q78,2)</f>
        <v>0</v>
      </c>
      <c r="R78" s="14">
        <f>ROUND(МАКС_год!R78-МАКС_1кв!R78-МАКС_2кв!R78-МАКС_3кв!R78-МАКС_4кв!R78,2)</f>
        <v>0</v>
      </c>
      <c r="S78" s="14">
        <f>ROUND(МАКС_год!S78-МАКС_1кв!S78-МАКС_2кв!S78-МАКС_3кв!S78-МАКС_4кв!S78,2)</f>
        <v>0</v>
      </c>
      <c r="T78" s="14">
        <f>ROUND(МАКС_год!T78-МАКС_1кв!T78-МАКС_2кв!T78-МАКС_3кв!T78-МАКС_4кв!T78,2)</f>
        <v>0</v>
      </c>
      <c r="U78" s="14">
        <f>ROUND(МАКС_год!U78-МАКС_1кв!U78-МАКС_2кв!U78-МАКС_3кв!U78-МАКС_4кв!U78,2)</f>
        <v>0</v>
      </c>
      <c r="V78" s="14">
        <f>ROUND(МАКС_год!V78-МАКС_1кв!V78-МАКС_2кв!V78-МАКС_3кв!V78-МАКС_4кв!V78,2)</f>
        <v>0</v>
      </c>
      <c r="W78" s="14">
        <f>ROUND(МАКС_год!W78-МАКС_1кв!W78-МАКС_2кв!W78-МАКС_3кв!W78-МАКС_4кв!W78,2)</f>
        <v>0</v>
      </c>
      <c r="X78" s="14">
        <f>ROUND(МАКС_год!X78-МАКС_1кв!X78-МАКС_2кв!X78-МАКС_3кв!X78-МАКС_4кв!X78,2)</f>
        <v>0</v>
      </c>
      <c r="Y78" s="14">
        <f>ROUND(МАКС_год!Y78-МАКС_1кв!Y78-МАКС_2кв!Y78-МАКС_3кв!Y78-МАКС_4кв!Y78,2)</f>
        <v>0</v>
      </c>
      <c r="Z78" s="14">
        <f>ROUND(МАКС_год!Z78-МАКС_1кв!Z78-МАКС_2кв!Z78-МАКС_3кв!Z78-МАКС_4кв!Z78,2)</f>
        <v>0</v>
      </c>
      <c r="AA78" s="14">
        <f>ROUND(МАКС_год!AA78-МАКС_1кв!AA78-МАКС_2кв!AA78-МАКС_3кв!AA78-МАКС_4кв!AA78,2)</f>
        <v>0</v>
      </c>
      <c r="AB78" s="14">
        <f>ROUND(МАКС_год!AB78-МАКС_1кв!AB78-МАКС_2кв!AB78-МАКС_3кв!AB78-МАКС_4кв!AB78,2)</f>
        <v>0</v>
      </c>
      <c r="AC78" s="14">
        <f>ROUND(МАКС_год!AC78-МАКС_1кв!AC78-МАКС_2кв!AC78-МАКС_3кв!AC78-МАКС_4кв!AC78,2)</f>
        <v>0</v>
      </c>
      <c r="AD78" s="14">
        <f>ROUND(МАКС_год!AD78-МАКС_1кв!AD78-МАКС_2кв!AD78-МАКС_3кв!AD78-МАКС_4кв!AD78,2)</f>
        <v>0</v>
      </c>
      <c r="AE78" s="14">
        <f>ROUND(МАКС_год!AE78-МАКС_1кв!AE78-МАКС_2кв!AE78-МАКС_3кв!AE78-МАКС_4кв!AE78,2)</f>
        <v>0</v>
      </c>
      <c r="AF78" s="14">
        <f>ROUND(МАКС_год!AF78-МАКС_1кв!AF78-МАКС_2кв!AF78-МАКС_3кв!AF78-МАКС_4кв!AF78,2)</f>
        <v>0</v>
      </c>
      <c r="AG78" s="14">
        <f>ROUND(МАКС_год!AG78-МАКС_1кв!AG78-МАКС_2кв!AG78-МАКС_3кв!AG78-МАКС_4кв!AG78,2)</f>
        <v>0</v>
      </c>
      <c r="AH78" s="14">
        <f>ROUND(МАКС_год!AH78-МАКС_1кв!AH78-МАКС_2кв!AH78-МАКС_3кв!AH78-МАКС_4кв!AH78,2)</f>
        <v>0</v>
      </c>
      <c r="AI78" s="14">
        <f>ROUND(МАКС_год!AI78-МАКС_1кв!AI78-МАКС_2кв!AI78-МАКС_3кв!AI78-МАКС_4кв!AI78,2)</f>
        <v>0</v>
      </c>
      <c r="AJ78" s="15">
        <f>ROUND(МАКС_год!AJ78-МАКС_1кв!AJ78-МАКС_2кв!AJ78-МАКС_3кв!AJ78-МАКС_4кв!AJ78,2)</f>
        <v>0</v>
      </c>
    </row>
    <row r="79" spans="1:36" ht="20.25" x14ac:dyDescent="0.3">
      <c r="A79" s="27">
        <v>54</v>
      </c>
      <c r="B79" s="32" t="s">
        <v>99</v>
      </c>
      <c r="C79" s="14">
        <f>ROUND(МАКС_год!C79-МАКС_1кв!C79-МАКС_2кв!C79-МАКС_3кв!C79-МАКС_4кв!C79,2)</f>
        <v>0</v>
      </c>
      <c r="D79" s="14">
        <f>ROUND(МАКС_год!D79-МАКС_1кв!D79-МАКС_2кв!D79-МАКС_3кв!D79-МАКС_4кв!D79,2)</f>
        <v>0</v>
      </c>
      <c r="E79" s="14">
        <f>ROUND(МАКС_год!E79-МАКС_1кв!E79-МАКС_2кв!E79-МАКС_3кв!E79-МАКС_4кв!E79,2)</f>
        <v>0</v>
      </c>
      <c r="F79" s="14">
        <f>ROUND(МАКС_год!F79-МАКС_1кв!F79-МАКС_2кв!F79-МАКС_3кв!F79-МАКС_4кв!F79,2)</f>
        <v>0</v>
      </c>
      <c r="G79" s="14">
        <f>ROUND(МАКС_год!G79-МАКС_1кв!G79-МАКС_2кв!G79-МАКС_3кв!G79-МАКС_4кв!G79,2)</f>
        <v>0</v>
      </c>
      <c r="H79" s="14">
        <f>ROUND(МАКС_год!H79-МАКС_1кв!H79-МАКС_2кв!H79-МАКС_3кв!H79-МАКС_4кв!H79,2)</f>
        <v>0</v>
      </c>
      <c r="I79" s="14">
        <f>ROUND(МАКС_год!I79-МАКС_1кв!I79-МАКС_2кв!I79-МАКС_3кв!I79-МАКС_4кв!I79,2)</f>
        <v>0</v>
      </c>
      <c r="J79" s="14">
        <f>ROUND(МАКС_год!J79-МАКС_1кв!J79-МАКС_2кв!J79-МАКС_3кв!J79-МАКС_4кв!J79,2)</f>
        <v>0</v>
      </c>
      <c r="K79" s="14">
        <f>ROUND(МАКС_год!K79-МАКС_1кв!K79-МАКС_2кв!K79-МАКС_3кв!K79-МАКС_4кв!K79,2)</f>
        <v>0</v>
      </c>
      <c r="L79" s="14">
        <f>ROUND(МАКС_год!L79-МАКС_1кв!L79-МАКС_2кв!L79-МАКС_3кв!L79-МАКС_4кв!L79,2)</f>
        <v>0</v>
      </c>
      <c r="M79" s="14">
        <f>ROUND(МАКС_год!M79-МАКС_1кв!M79-МАКС_2кв!M79-МАКС_3кв!M79-МАКС_4кв!M79,2)</f>
        <v>0</v>
      </c>
      <c r="N79" s="14">
        <f>ROUND(МАКС_год!N79-МАКС_1кв!N79-МАКС_2кв!N79-МАКС_3кв!N79-МАКС_4кв!N79,2)</f>
        <v>0</v>
      </c>
      <c r="O79" s="14">
        <f>ROUND(МАКС_год!O79-МАКС_1кв!O79-МАКС_2кв!O79-МАКС_3кв!O79-МАКС_4кв!O79,2)</f>
        <v>0</v>
      </c>
      <c r="P79" s="14">
        <f>ROUND(МАКС_год!P79-МАКС_1кв!P79-МАКС_2кв!P79-МАКС_3кв!P79-МАКС_4кв!P79,2)</f>
        <v>0</v>
      </c>
      <c r="Q79" s="14">
        <f>ROUND(МАКС_год!Q79-МАКС_1кв!Q79-МАКС_2кв!Q79-МАКС_3кв!Q79-МАКС_4кв!Q79,2)</f>
        <v>0</v>
      </c>
      <c r="R79" s="14">
        <f>ROUND(МАКС_год!R79-МАКС_1кв!R79-МАКС_2кв!R79-МАКС_3кв!R79-МАКС_4кв!R79,2)</f>
        <v>0</v>
      </c>
      <c r="S79" s="14">
        <f>ROUND(МАКС_год!S79-МАКС_1кв!S79-МАКС_2кв!S79-МАКС_3кв!S79-МАКС_4кв!S79,2)</f>
        <v>0</v>
      </c>
      <c r="T79" s="14">
        <f>ROUND(МАКС_год!T79-МАКС_1кв!T79-МАКС_2кв!T79-МАКС_3кв!T79-МАКС_4кв!T79,2)</f>
        <v>0</v>
      </c>
      <c r="U79" s="14">
        <f>ROUND(МАКС_год!U79-МАКС_1кв!U79-МАКС_2кв!U79-МАКС_3кв!U79-МАКС_4кв!U79,2)</f>
        <v>0</v>
      </c>
      <c r="V79" s="14">
        <f>ROUND(МАКС_год!V79-МАКС_1кв!V79-МАКС_2кв!V79-МАКС_3кв!V79-МАКС_4кв!V79,2)</f>
        <v>0</v>
      </c>
      <c r="W79" s="14">
        <f>ROUND(МАКС_год!W79-МАКС_1кв!W79-МАКС_2кв!W79-МАКС_3кв!W79-МАКС_4кв!W79,2)</f>
        <v>0</v>
      </c>
      <c r="X79" s="14">
        <f>ROUND(МАКС_год!X79-МАКС_1кв!X79-МАКС_2кв!X79-МАКС_3кв!X79-МАКС_4кв!X79,2)</f>
        <v>0</v>
      </c>
      <c r="Y79" s="14">
        <f>ROUND(МАКС_год!Y79-МАКС_1кв!Y79-МАКС_2кв!Y79-МАКС_3кв!Y79-МАКС_4кв!Y79,2)</f>
        <v>0</v>
      </c>
      <c r="Z79" s="14">
        <f>ROUND(МАКС_год!Z79-МАКС_1кв!Z79-МАКС_2кв!Z79-МАКС_3кв!Z79-МАКС_4кв!Z79,2)</f>
        <v>0</v>
      </c>
      <c r="AA79" s="14">
        <f>ROUND(МАКС_год!AA79-МАКС_1кв!AA79-МАКС_2кв!AA79-МАКС_3кв!AA79-МАКС_4кв!AA79,2)</f>
        <v>0</v>
      </c>
      <c r="AB79" s="14">
        <f>ROUND(МАКС_год!AB79-МАКС_1кв!AB79-МАКС_2кв!AB79-МАКС_3кв!AB79-МАКС_4кв!AB79,2)</f>
        <v>0</v>
      </c>
      <c r="AC79" s="14">
        <f>ROUND(МАКС_год!AC79-МАКС_1кв!AC79-МАКС_2кв!AC79-МАКС_3кв!AC79-МАКС_4кв!AC79,2)</f>
        <v>0</v>
      </c>
      <c r="AD79" s="14">
        <f>ROUND(МАКС_год!AD79-МАКС_1кв!AD79-МАКС_2кв!AD79-МАКС_3кв!AD79-МАКС_4кв!AD79,2)</f>
        <v>0</v>
      </c>
      <c r="AE79" s="14">
        <f>ROUND(МАКС_год!AE79-МАКС_1кв!AE79-МАКС_2кв!AE79-МАКС_3кв!AE79-МАКС_4кв!AE79,2)</f>
        <v>0</v>
      </c>
      <c r="AF79" s="14">
        <f>ROUND(МАКС_год!AF79-МАКС_1кв!AF79-МАКС_2кв!AF79-МАКС_3кв!AF79-МАКС_4кв!AF79,2)</f>
        <v>0</v>
      </c>
      <c r="AG79" s="14">
        <f>ROUND(МАКС_год!AG79-МАКС_1кв!AG79-МАКС_2кв!AG79-МАКС_3кв!AG79-МАКС_4кв!AG79,2)</f>
        <v>0</v>
      </c>
      <c r="AH79" s="14">
        <f>ROUND(МАКС_год!AH79-МАКС_1кв!AH79-МАКС_2кв!AH79-МАКС_3кв!AH79-МАКС_4кв!AH79,2)</f>
        <v>0</v>
      </c>
      <c r="AI79" s="14">
        <f>ROUND(МАКС_год!AI79-МАКС_1кв!AI79-МАКС_2кв!AI79-МАКС_3кв!AI79-МАКС_4кв!AI79,2)</f>
        <v>0</v>
      </c>
      <c r="AJ79" s="15">
        <f>ROUND(МАКС_год!AJ79-МАКС_1кв!AJ79-МАКС_2кв!AJ79-МАКС_3кв!AJ79-МАКС_4кв!AJ79,2)</f>
        <v>0</v>
      </c>
    </row>
    <row r="80" spans="1:36" ht="20.25" x14ac:dyDescent="0.3">
      <c r="A80" s="27">
        <v>55</v>
      </c>
      <c r="B80" s="32" t="s">
        <v>100</v>
      </c>
      <c r="C80" s="14">
        <f>ROUND(МАКС_год!C80-МАКС_1кв!C80-МАКС_2кв!C80-МАКС_3кв!C80-МАКС_4кв!C80,2)</f>
        <v>0</v>
      </c>
      <c r="D80" s="14">
        <f>ROUND(МАКС_год!D80-МАКС_1кв!D80-МАКС_2кв!D80-МАКС_3кв!D80-МАКС_4кв!D80,2)</f>
        <v>0</v>
      </c>
      <c r="E80" s="14">
        <f>ROUND(МАКС_год!E80-МАКС_1кв!E80-МАКС_2кв!E80-МАКС_3кв!E80-МАКС_4кв!E80,2)</f>
        <v>0</v>
      </c>
      <c r="F80" s="14">
        <f>ROUND(МАКС_год!F80-МАКС_1кв!F80-МАКС_2кв!F80-МАКС_3кв!F80-МАКС_4кв!F80,2)</f>
        <v>0</v>
      </c>
      <c r="G80" s="14">
        <f>ROUND(МАКС_год!G80-МАКС_1кв!G80-МАКС_2кв!G80-МАКС_3кв!G80-МАКС_4кв!G80,2)</f>
        <v>0</v>
      </c>
      <c r="H80" s="14">
        <f>ROUND(МАКС_год!H80-МАКС_1кв!H80-МАКС_2кв!H80-МАКС_3кв!H80-МАКС_4кв!H80,2)</f>
        <v>0</v>
      </c>
      <c r="I80" s="14">
        <f>ROUND(МАКС_год!I80-МАКС_1кв!I80-МАКС_2кв!I80-МАКС_3кв!I80-МАКС_4кв!I80,2)</f>
        <v>0</v>
      </c>
      <c r="J80" s="14">
        <f>ROUND(МАКС_год!J80-МАКС_1кв!J80-МАКС_2кв!J80-МАКС_3кв!J80-МАКС_4кв!J80,2)</f>
        <v>0</v>
      </c>
      <c r="K80" s="14">
        <f>ROUND(МАКС_год!K80-МАКС_1кв!K80-МАКС_2кв!K80-МАКС_3кв!K80-МАКС_4кв!K80,2)</f>
        <v>0</v>
      </c>
      <c r="L80" s="14">
        <f>ROUND(МАКС_год!L80-МАКС_1кв!L80-МАКС_2кв!L80-МАКС_3кв!L80-МАКС_4кв!L80,2)</f>
        <v>0</v>
      </c>
      <c r="M80" s="14">
        <f>ROUND(МАКС_год!M80-МАКС_1кв!M80-МАКС_2кв!M80-МАКС_3кв!M80-МАКС_4кв!M80,2)</f>
        <v>0</v>
      </c>
      <c r="N80" s="14">
        <f>ROUND(МАКС_год!N80-МАКС_1кв!N80-МАКС_2кв!N80-МАКС_3кв!N80-МАКС_4кв!N80,2)</f>
        <v>0</v>
      </c>
      <c r="O80" s="14">
        <f>ROUND(МАКС_год!O80-МАКС_1кв!O80-МАКС_2кв!O80-МАКС_3кв!O80-МАКС_4кв!O80,2)</f>
        <v>0</v>
      </c>
      <c r="P80" s="14">
        <f>ROUND(МАКС_год!P80-МАКС_1кв!P80-МАКС_2кв!P80-МАКС_3кв!P80-МАКС_4кв!P80,2)</f>
        <v>0</v>
      </c>
      <c r="Q80" s="14">
        <f>ROUND(МАКС_год!Q80-МАКС_1кв!Q80-МАКС_2кв!Q80-МАКС_3кв!Q80-МАКС_4кв!Q80,2)</f>
        <v>0</v>
      </c>
      <c r="R80" s="14">
        <f>ROUND(МАКС_год!R80-МАКС_1кв!R80-МАКС_2кв!R80-МАКС_3кв!R80-МАКС_4кв!R80,2)</f>
        <v>0</v>
      </c>
      <c r="S80" s="14">
        <f>ROUND(МАКС_год!S80-МАКС_1кв!S80-МАКС_2кв!S80-МАКС_3кв!S80-МАКС_4кв!S80,2)</f>
        <v>0</v>
      </c>
      <c r="T80" s="14">
        <f>ROUND(МАКС_год!T80-МАКС_1кв!T80-МАКС_2кв!T80-МАКС_3кв!T80-МАКС_4кв!T80,2)</f>
        <v>0</v>
      </c>
      <c r="U80" s="14">
        <f>ROUND(МАКС_год!U80-МАКС_1кв!U80-МАКС_2кв!U80-МАКС_3кв!U80-МАКС_4кв!U80,2)</f>
        <v>0</v>
      </c>
      <c r="V80" s="14">
        <f>ROUND(МАКС_год!V80-МАКС_1кв!V80-МАКС_2кв!V80-МАКС_3кв!V80-МАКС_4кв!V80,2)</f>
        <v>0</v>
      </c>
      <c r="W80" s="14">
        <f>ROUND(МАКС_год!W80-МАКС_1кв!W80-МАКС_2кв!W80-МАКС_3кв!W80-МАКС_4кв!W80,2)</f>
        <v>0</v>
      </c>
      <c r="X80" s="14">
        <f>ROUND(МАКС_год!X80-МАКС_1кв!X80-МАКС_2кв!X80-МАКС_3кв!X80-МАКС_4кв!X80,2)</f>
        <v>0</v>
      </c>
      <c r="Y80" s="14">
        <f>ROUND(МАКС_год!Y80-МАКС_1кв!Y80-МАКС_2кв!Y80-МАКС_3кв!Y80-МАКС_4кв!Y80,2)</f>
        <v>0</v>
      </c>
      <c r="Z80" s="14">
        <f>ROUND(МАКС_год!Z80-МАКС_1кв!Z80-МАКС_2кв!Z80-МАКС_3кв!Z80-МАКС_4кв!Z80,2)</f>
        <v>0</v>
      </c>
      <c r="AA80" s="14">
        <f>ROUND(МАКС_год!AA80-МАКС_1кв!AA80-МАКС_2кв!AA80-МАКС_3кв!AA80-МАКС_4кв!AA80,2)</f>
        <v>0</v>
      </c>
      <c r="AB80" s="14">
        <f>ROUND(МАКС_год!AB80-МАКС_1кв!AB80-МАКС_2кв!AB80-МАКС_3кв!AB80-МАКС_4кв!AB80,2)</f>
        <v>0</v>
      </c>
      <c r="AC80" s="14">
        <f>ROUND(МАКС_год!AC80-МАКС_1кв!AC80-МАКС_2кв!AC80-МАКС_3кв!AC80-МАКС_4кв!AC80,2)</f>
        <v>0</v>
      </c>
      <c r="AD80" s="14">
        <f>ROUND(МАКС_год!AD80-МАКС_1кв!AD80-МАКС_2кв!AD80-МАКС_3кв!AD80-МАКС_4кв!AD80,2)</f>
        <v>0</v>
      </c>
      <c r="AE80" s="14">
        <f>ROUND(МАКС_год!AE80-МАКС_1кв!AE80-МАКС_2кв!AE80-МАКС_3кв!AE80-МАКС_4кв!AE80,2)</f>
        <v>0</v>
      </c>
      <c r="AF80" s="14">
        <f>ROUND(МАКС_год!AF80-МАКС_1кв!AF80-МАКС_2кв!AF80-МАКС_3кв!AF80-МАКС_4кв!AF80,2)</f>
        <v>0</v>
      </c>
      <c r="AG80" s="14">
        <f>ROUND(МАКС_год!AG80-МАКС_1кв!AG80-МАКС_2кв!AG80-МАКС_3кв!AG80-МАКС_4кв!AG80,2)</f>
        <v>0</v>
      </c>
      <c r="AH80" s="14">
        <f>ROUND(МАКС_год!AH80-МАКС_1кв!AH80-МАКС_2кв!AH80-МАКС_3кв!AH80-МАКС_4кв!AH80,2)</f>
        <v>0</v>
      </c>
      <c r="AI80" s="14">
        <f>ROUND(МАКС_год!AI80-МАКС_1кв!AI80-МАКС_2кв!AI80-МАКС_3кв!AI80-МАКС_4кв!AI80,2)</f>
        <v>0</v>
      </c>
      <c r="AJ80" s="15">
        <f>ROUND(МАКС_год!AJ80-МАКС_1кв!AJ80-МАКС_2кв!AJ80-МАКС_3кв!AJ80-МАКС_4кв!AJ80,2)</f>
        <v>0</v>
      </c>
    </row>
    <row r="81" spans="1:36" s="35" customFormat="1" ht="20.25" x14ac:dyDescent="0.3">
      <c r="A81" s="27">
        <v>56</v>
      </c>
      <c r="B81" s="32" t="s">
        <v>101</v>
      </c>
      <c r="C81" s="14">
        <f>ROUND(МАКС_год!C81-МАКС_1кв!C81-МАКС_2кв!C81-МАКС_3кв!C81-МАКС_4кв!C81,2)</f>
        <v>0</v>
      </c>
      <c r="D81" s="14">
        <f>ROUND(МАКС_год!D81-МАКС_1кв!D81-МАКС_2кв!D81-МАКС_3кв!D81-МАКС_4кв!D81,2)</f>
        <v>0</v>
      </c>
      <c r="E81" s="14">
        <f>ROUND(МАКС_год!E81-МАКС_1кв!E81-МАКС_2кв!E81-МАКС_3кв!E81-МАКС_4кв!E81,2)</f>
        <v>0</v>
      </c>
      <c r="F81" s="14">
        <f>ROUND(МАКС_год!F81-МАКС_1кв!F81-МАКС_2кв!F81-МАКС_3кв!F81-МАКС_4кв!F81,2)</f>
        <v>0</v>
      </c>
      <c r="G81" s="14">
        <f>ROUND(МАКС_год!G81-МАКС_1кв!G81-МАКС_2кв!G81-МАКС_3кв!G81-МАКС_4кв!G81,2)</f>
        <v>0</v>
      </c>
      <c r="H81" s="14">
        <f>ROUND(МАКС_год!H81-МАКС_1кв!H81-МАКС_2кв!H81-МАКС_3кв!H81-МАКС_4кв!H81,2)</f>
        <v>0</v>
      </c>
      <c r="I81" s="14">
        <f>ROUND(МАКС_год!I81-МАКС_1кв!I81-МАКС_2кв!I81-МАКС_3кв!I81-МАКС_4кв!I81,2)</f>
        <v>0</v>
      </c>
      <c r="J81" s="14">
        <f>ROUND(МАКС_год!J81-МАКС_1кв!J81-МАКС_2кв!J81-МАКС_3кв!J81-МАКС_4кв!J81,2)</f>
        <v>0</v>
      </c>
      <c r="K81" s="14">
        <f>ROUND(МАКС_год!K81-МАКС_1кв!K81-МАКС_2кв!K81-МАКС_3кв!K81-МАКС_4кв!K81,2)</f>
        <v>0</v>
      </c>
      <c r="L81" s="14">
        <f>ROUND(МАКС_год!L81-МАКС_1кв!L81-МАКС_2кв!L81-МАКС_3кв!L81-МАКС_4кв!L81,2)</f>
        <v>0</v>
      </c>
      <c r="M81" s="14">
        <f>ROUND(МАКС_год!M81-МАКС_1кв!M81-МАКС_2кв!M81-МАКС_3кв!M81-МАКС_4кв!M81,2)</f>
        <v>0</v>
      </c>
      <c r="N81" s="14">
        <f>ROUND(МАКС_год!N81-МАКС_1кв!N81-МАКС_2кв!N81-МАКС_3кв!N81-МАКС_4кв!N81,2)</f>
        <v>0</v>
      </c>
      <c r="O81" s="14">
        <f>ROUND(МАКС_год!O81-МАКС_1кв!O81-МАКС_2кв!O81-МАКС_3кв!O81-МАКС_4кв!O81,2)</f>
        <v>0</v>
      </c>
      <c r="P81" s="14">
        <f>ROUND(МАКС_год!P81-МАКС_1кв!P81-МАКС_2кв!P81-МАКС_3кв!P81-МАКС_4кв!P81,2)</f>
        <v>0</v>
      </c>
      <c r="Q81" s="14">
        <f>ROUND(МАКС_год!Q81-МАКС_1кв!Q81-МАКС_2кв!Q81-МАКС_3кв!Q81-МАКС_4кв!Q81,2)</f>
        <v>0</v>
      </c>
      <c r="R81" s="14">
        <f>ROUND(МАКС_год!R81-МАКС_1кв!R81-МАКС_2кв!R81-МАКС_3кв!R81-МАКС_4кв!R81,2)</f>
        <v>0</v>
      </c>
      <c r="S81" s="14">
        <f>ROUND(МАКС_год!S81-МАКС_1кв!S81-МАКС_2кв!S81-МАКС_3кв!S81-МАКС_4кв!S81,2)</f>
        <v>0</v>
      </c>
      <c r="T81" s="14">
        <f>ROUND(МАКС_год!T81-МАКС_1кв!T81-МАКС_2кв!T81-МАКС_3кв!T81-МАКС_4кв!T81,2)</f>
        <v>0</v>
      </c>
      <c r="U81" s="14">
        <f>ROUND(МАКС_год!U81-МАКС_1кв!U81-МАКС_2кв!U81-МАКС_3кв!U81-МАКС_4кв!U81,2)</f>
        <v>0</v>
      </c>
      <c r="V81" s="14">
        <f>ROUND(МАКС_год!V81-МАКС_1кв!V81-МАКС_2кв!V81-МАКС_3кв!V81-МАКС_4кв!V81,2)</f>
        <v>0</v>
      </c>
      <c r="W81" s="14">
        <f>ROUND(МАКС_год!W81-МАКС_1кв!W81-МАКС_2кв!W81-МАКС_3кв!W81-МАКС_4кв!W81,2)</f>
        <v>0</v>
      </c>
      <c r="X81" s="14">
        <f>ROUND(МАКС_год!X81-МАКС_1кв!X81-МАКС_2кв!X81-МАКС_3кв!X81-МАКС_4кв!X81,2)</f>
        <v>0</v>
      </c>
      <c r="Y81" s="14">
        <f>ROUND(МАКС_год!Y81-МАКС_1кв!Y81-МАКС_2кв!Y81-МАКС_3кв!Y81-МАКС_4кв!Y81,2)</f>
        <v>0</v>
      </c>
      <c r="Z81" s="14">
        <f>ROUND(МАКС_год!Z81-МАКС_1кв!Z81-МАКС_2кв!Z81-МАКС_3кв!Z81-МАКС_4кв!Z81,2)</f>
        <v>0</v>
      </c>
      <c r="AA81" s="14">
        <f>ROUND(МАКС_год!AA81-МАКС_1кв!AA81-МАКС_2кв!AA81-МАКС_3кв!AA81-МАКС_4кв!AA81,2)</f>
        <v>0</v>
      </c>
      <c r="AB81" s="14">
        <f>ROUND(МАКС_год!AB81-МАКС_1кв!AB81-МАКС_2кв!AB81-МАКС_3кв!AB81-МАКС_4кв!AB81,2)</f>
        <v>0</v>
      </c>
      <c r="AC81" s="14">
        <f>ROUND(МАКС_год!AC81-МАКС_1кв!AC81-МАКС_2кв!AC81-МАКС_3кв!AC81-МАКС_4кв!AC81,2)</f>
        <v>0</v>
      </c>
      <c r="AD81" s="14">
        <f>ROUND(МАКС_год!AD81-МАКС_1кв!AD81-МАКС_2кв!AD81-МАКС_3кв!AD81-МАКС_4кв!AD81,2)</f>
        <v>0</v>
      </c>
      <c r="AE81" s="14">
        <f>ROUND(МАКС_год!AE81-МАКС_1кв!AE81-МАКС_2кв!AE81-МАКС_3кв!AE81-МАКС_4кв!AE81,2)</f>
        <v>0</v>
      </c>
      <c r="AF81" s="14">
        <f>ROUND(МАКС_год!AF81-МАКС_1кв!AF81-МАКС_2кв!AF81-МАКС_3кв!AF81-МАКС_4кв!AF81,2)</f>
        <v>0</v>
      </c>
      <c r="AG81" s="14">
        <f>ROUND(МАКС_год!AG81-МАКС_1кв!AG81-МАКС_2кв!AG81-МАКС_3кв!AG81-МАКС_4кв!AG81,2)</f>
        <v>0</v>
      </c>
      <c r="AH81" s="14">
        <f>ROUND(МАКС_год!AH81-МАКС_1кв!AH81-МАКС_2кв!AH81-МАКС_3кв!AH81-МАКС_4кв!AH81,2)</f>
        <v>0</v>
      </c>
      <c r="AI81" s="14">
        <f>ROUND(МАКС_год!AI81-МАКС_1кв!AI81-МАКС_2кв!AI81-МАКС_3кв!AI81-МАКС_4кв!AI81,2)</f>
        <v>0</v>
      </c>
      <c r="AJ81" s="15">
        <f>ROUND(МАКС_год!AJ81-МАКС_1кв!AJ81-МАКС_2кв!AJ81-МАКС_3кв!AJ81-МАКС_4кв!AJ81,2)</f>
        <v>0</v>
      </c>
    </row>
    <row r="82" spans="1:36" ht="20.25" x14ac:dyDescent="0.3">
      <c r="A82" s="27">
        <v>57</v>
      </c>
      <c r="B82" s="32" t="s">
        <v>102</v>
      </c>
      <c r="C82" s="14">
        <f>ROUND(МАКС_год!C82-МАКС_1кв!C82-МАКС_2кв!C82-МАКС_3кв!C82-МАКС_4кв!C82,2)</f>
        <v>0</v>
      </c>
      <c r="D82" s="14">
        <f>ROUND(МАКС_год!D82-МАКС_1кв!D82-МАКС_2кв!D82-МАКС_3кв!D82-МАКС_4кв!D82,2)</f>
        <v>0</v>
      </c>
      <c r="E82" s="14">
        <f>ROUND(МАКС_год!E82-МАКС_1кв!E82-МАКС_2кв!E82-МАКС_3кв!E82-МАКС_4кв!E82,2)</f>
        <v>0</v>
      </c>
      <c r="F82" s="14">
        <f>ROUND(МАКС_год!F82-МАКС_1кв!F82-МАКС_2кв!F82-МАКС_3кв!F82-МАКС_4кв!F82,2)</f>
        <v>0</v>
      </c>
      <c r="G82" s="14">
        <f>ROUND(МАКС_год!G82-МАКС_1кв!G82-МАКС_2кв!G82-МАКС_3кв!G82-МАКС_4кв!G82,2)</f>
        <v>0</v>
      </c>
      <c r="H82" s="14">
        <f>ROUND(МАКС_год!H82-МАКС_1кв!H82-МАКС_2кв!H82-МАКС_3кв!H82-МАКС_4кв!H82,2)</f>
        <v>0</v>
      </c>
      <c r="I82" s="14">
        <f>ROUND(МАКС_год!I82-МАКС_1кв!I82-МАКС_2кв!I82-МАКС_3кв!I82-МАКС_4кв!I82,2)</f>
        <v>0</v>
      </c>
      <c r="J82" s="14">
        <f>ROUND(МАКС_год!J82-МАКС_1кв!J82-МАКС_2кв!J82-МАКС_3кв!J82-МАКС_4кв!J82,2)</f>
        <v>0</v>
      </c>
      <c r="K82" s="14">
        <f>ROUND(МАКС_год!K82-МАКС_1кв!K82-МАКС_2кв!K82-МАКС_3кв!K82-МАКС_4кв!K82,2)</f>
        <v>0</v>
      </c>
      <c r="L82" s="14">
        <f>ROUND(МАКС_год!L82-МАКС_1кв!L82-МАКС_2кв!L82-МАКС_3кв!L82-МАКС_4кв!L82,2)</f>
        <v>0</v>
      </c>
      <c r="M82" s="14">
        <f>ROUND(МАКС_год!M82-МАКС_1кв!M82-МАКС_2кв!M82-МАКС_3кв!M82-МАКС_4кв!M82,2)</f>
        <v>0</v>
      </c>
      <c r="N82" s="14">
        <f>ROUND(МАКС_год!N82-МАКС_1кв!N82-МАКС_2кв!N82-МАКС_3кв!N82-МАКС_4кв!N82,2)</f>
        <v>0</v>
      </c>
      <c r="O82" s="14">
        <f>ROUND(МАКС_год!O82-МАКС_1кв!O82-МАКС_2кв!O82-МАКС_3кв!O82-МАКС_4кв!O82,2)</f>
        <v>0</v>
      </c>
      <c r="P82" s="14">
        <f>ROUND(МАКС_год!P82-МАКС_1кв!P82-МАКС_2кв!P82-МАКС_3кв!P82-МАКС_4кв!P82,2)</f>
        <v>0</v>
      </c>
      <c r="Q82" s="14">
        <f>ROUND(МАКС_год!Q82-МАКС_1кв!Q82-МАКС_2кв!Q82-МАКС_3кв!Q82-МАКС_4кв!Q82,2)</f>
        <v>0</v>
      </c>
      <c r="R82" s="14">
        <f>ROUND(МАКС_год!R82-МАКС_1кв!R82-МАКС_2кв!R82-МАКС_3кв!R82-МАКС_4кв!R82,2)</f>
        <v>0</v>
      </c>
      <c r="S82" s="14">
        <f>ROUND(МАКС_год!S82-МАКС_1кв!S82-МАКС_2кв!S82-МАКС_3кв!S82-МАКС_4кв!S82,2)</f>
        <v>0</v>
      </c>
      <c r="T82" s="14">
        <f>ROUND(МАКС_год!T82-МАКС_1кв!T82-МАКС_2кв!T82-МАКС_3кв!T82-МАКС_4кв!T82,2)</f>
        <v>0</v>
      </c>
      <c r="U82" s="14">
        <f>ROUND(МАКС_год!U82-МАКС_1кв!U82-МАКС_2кв!U82-МАКС_3кв!U82-МАКС_4кв!U82,2)</f>
        <v>0</v>
      </c>
      <c r="V82" s="14">
        <f>ROUND(МАКС_год!V82-МАКС_1кв!V82-МАКС_2кв!V82-МАКС_3кв!V82-МАКС_4кв!V82,2)</f>
        <v>0</v>
      </c>
      <c r="W82" s="14">
        <f>ROUND(МАКС_год!W82-МАКС_1кв!W82-МАКС_2кв!W82-МАКС_3кв!W82-МАКС_4кв!W82,2)</f>
        <v>0</v>
      </c>
      <c r="X82" s="14">
        <f>ROUND(МАКС_год!X82-МАКС_1кв!X82-МАКС_2кв!X82-МАКС_3кв!X82-МАКС_4кв!X82,2)</f>
        <v>0</v>
      </c>
      <c r="Y82" s="14">
        <f>ROUND(МАКС_год!Y82-МАКС_1кв!Y82-МАКС_2кв!Y82-МАКС_3кв!Y82-МАКС_4кв!Y82,2)</f>
        <v>0</v>
      </c>
      <c r="Z82" s="14">
        <f>ROUND(МАКС_год!Z82-МАКС_1кв!Z82-МАКС_2кв!Z82-МАКС_3кв!Z82-МАКС_4кв!Z82,2)</f>
        <v>0</v>
      </c>
      <c r="AA82" s="14">
        <f>ROUND(МАКС_год!AA82-МАКС_1кв!AA82-МАКС_2кв!AA82-МАКС_3кв!AA82-МАКС_4кв!AA82,2)</f>
        <v>0</v>
      </c>
      <c r="AB82" s="14">
        <f>ROUND(МАКС_год!AB82-МАКС_1кв!AB82-МАКС_2кв!AB82-МАКС_3кв!AB82-МАКС_4кв!AB82,2)</f>
        <v>0</v>
      </c>
      <c r="AC82" s="14">
        <f>ROUND(МАКС_год!AC82-МАКС_1кв!AC82-МАКС_2кв!AC82-МАКС_3кв!AC82-МАКС_4кв!AC82,2)</f>
        <v>0</v>
      </c>
      <c r="AD82" s="14">
        <f>ROUND(МАКС_год!AD82-МАКС_1кв!AD82-МАКС_2кв!AD82-МАКС_3кв!AD82-МАКС_4кв!AD82,2)</f>
        <v>0</v>
      </c>
      <c r="AE82" s="14">
        <f>ROUND(МАКС_год!AE82-МАКС_1кв!AE82-МАКС_2кв!AE82-МАКС_3кв!AE82-МАКС_4кв!AE82,2)</f>
        <v>0</v>
      </c>
      <c r="AF82" s="14">
        <f>ROUND(МАКС_год!AF82-МАКС_1кв!AF82-МАКС_2кв!AF82-МАКС_3кв!AF82-МАКС_4кв!AF82,2)</f>
        <v>0</v>
      </c>
      <c r="AG82" s="14">
        <f>ROUND(МАКС_год!AG82-МАКС_1кв!AG82-МАКС_2кв!AG82-МАКС_3кв!AG82-МАКС_4кв!AG82,2)</f>
        <v>0</v>
      </c>
      <c r="AH82" s="14">
        <f>ROUND(МАКС_год!AH82-МАКС_1кв!AH82-МАКС_2кв!AH82-МАКС_3кв!AH82-МАКС_4кв!AH82,2)</f>
        <v>0</v>
      </c>
      <c r="AI82" s="14">
        <f>ROUND(МАКС_год!AI82-МАКС_1кв!AI82-МАКС_2кв!AI82-МАКС_3кв!AI82-МАКС_4кв!AI82,2)</f>
        <v>0</v>
      </c>
      <c r="AJ82" s="15">
        <f>ROUND(МАКС_год!AJ82-МАКС_1кв!AJ82-МАКС_2кв!AJ82-МАКС_3кв!AJ82-МАКС_4кв!AJ82,2)</f>
        <v>0</v>
      </c>
    </row>
    <row r="83" spans="1:36" ht="20.25" x14ac:dyDescent="0.3">
      <c r="A83" s="27">
        <v>58</v>
      </c>
      <c r="B83" s="32" t="s">
        <v>103</v>
      </c>
      <c r="C83" s="14">
        <f>ROUND(МАКС_год!C83-МАКС_1кв!C83-МАКС_2кв!C83-МАКС_3кв!C83-МАКС_4кв!C83,2)</f>
        <v>0</v>
      </c>
      <c r="D83" s="14">
        <f>ROUND(МАКС_год!D83-МАКС_1кв!D83-МАКС_2кв!D83-МАКС_3кв!D83-МАКС_4кв!D83,2)</f>
        <v>0</v>
      </c>
      <c r="E83" s="14">
        <f>ROUND(МАКС_год!E83-МАКС_1кв!E83-МАКС_2кв!E83-МАКС_3кв!E83-МАКС_4кв!E83,2)</f>
        <v>0</v>
      </c>
      <c r="F83" s="14">
        <f>ROUND(МАКС_год!F83-МАКС_1кв!F83-МАКС_2кв!F83-МАКС_3кв!F83-МАКС_4кв!F83,2)</f>
        <v>0</v>
      </c>
      <c r="G83" s="14">
        <f>ROUND(МАКС_год!G83-МАКС_1кв!G83-МАКС_2кв!G83-МАКС_3кв!G83-МАКС_4кв!G83,2)</f>
        <v>0</v>
      </c>
      <c r="H83" s="14">
        <f>ROUND(МАКС_год!H83-МАКС_1кв!H83-МАКС_2кв!H83-МАКС_3кв!H83-МАКС_4кв!H83,2)</f>
        <v>0</v>
      </c>
      <c r="I83" s="14">
        <f>ROUND(МАКС_год!I83-МАКС_1кв!I83-МАКС_2кв!I83-МАКС_3кв!I83-МАКС_4кв!I83,2)</f>
        <v>0</v>
      </c>
      <c r="J83" s="14">
        <f>ROUND(МАКС_год!J83-МАКС_1кв!J83-МАКС_2кв!J83-МАКС_3кв!J83-МАКС_4кв!J83,2)</f>
        <v>0</v>
      </c>
      <c r="K83" s="14">
        <f>ROUND(МАКС_год!K83-МАКС_1кв!K83-МАКС_2кв!K83-МАКС_3кв!K83-МАКС_4кв!K83,2)</f>
        <v>0</v>
      </c>
      <c r="L83" s="14">
        <f>ROUND(МАКС_год!L83-МАКС_1кв!L83-МАКС_2кв!L83-МАКС_3кв!L83-МАКС_4кв!L83,2)</f>
        <v>0</v>
      </c>
      <c r="M83" s="14">
        <f>ROUND(МАКС_год!M83-МАКС_1кв!M83-МАКС_2кв!M83-МАКС_3кв!M83-МАКС_4кв!M83,2)</f>
        <v>0</v>
      </c>
      <c r="N83" s="14">
        <f>ROUND(МАКС_год!N83-МАКС_1кв!N83-МАКС_2кв!N83-МАКС_3кв!N83-МАКС_4кв!N83,2)</f>
        <v>0</v>
      </c>
      <c r="O83" s="14">
        <f>ROUND(МАКС_год!O83-МАКС_1кв!O83-МАКС_2кв!O83-МАКС_3кв!O83-МАКС_4кв!O83,2)</f>
        <v>0</v>
      </c>
      <c r="P83" s="14">
        <f>ROUND(МАКС_год!P83-МАКС_1кв!P83-МАКС_2кв!P83-МАКС_3кв!P83-МАКС_4кв!P83,2)</f>
        <v>0</v>
      </c>
      <c r="Q83" s="14">
        <f>ROUND(МАКС_год!Q83-МАКС_1кв!Q83-МАКС_2кв!Q83-МАКС_3кв!Q83-МАКС_4кв!Q83,2)</f>
        <v>0</v>
      </c>
      <c r="R83" s="14">
        <f>ROUND(МАКС_год!R83-МАКС_1кв!R83-МАКС_2кв!R83-МАКС_3кв!R83-МАКС_4кв!R83,2)</f>
        <v>0</v>
      </c>
      <c r="S83" s="14">
        <f>ROUND(МАКС_год!S83-МАКС_1кв!S83-МАКС_2кв!S83-МАКС_3кв!S83-МАКС_4кв!S83,2)</f>
        <v>0</v>
      </c>
      <c r="T83" s="14">
        <f>ROUND(МАКС_год!T83-МАКС_1кв!T83-МАКС_2кв!T83-МАКС_3кв!T83-МАКС_4кв!T83,2)</f>
        <v>0</v>
      </c>
      <c r="U83" s="14">
        <f>ROUND(МАКС_год!U83-МАКС_1кв!U83-МАКС_2кв!U83-МАКС_3кв!U83-МАКС_4кв!U83,2)</f>
        <v>0</v>
      </c>
      <c r="V83" s="14">
        <f>ROUND(МАКС_год!V83-МАКС_1кв!V83-МАКС_2кв!V83-МАКС_3кв!V83-МАКС_4кв!V83,2)</f>
        <v>0</v>
      </c>
      <c r="W83" s="14">
        <f>ROUND(МАКС_год!W83-МАКС_1кв!W83-МАКС_2кв!W83-МАКС_3кв!W83-МАКС_4кв!W83,2)</f>
        <v>0</v>
      </c>
      <c r="X83" s="14">
        <f>ROUND(МАКС_год!X83-МАКС_1кв!X83-МАКС_2кв!X83-МАКС_3кв!X83-МАКС_4кв!X83,2)</f>
        <v>0</v>
      </c>
      <c r="Y83" s="14">
        <f>ROUND(МАКС_год!Y83-МАКС_1кв!Y83-МАКС_2кв!Y83-МАКС_3кв!Y83-МАКС_4кв!Y83,2)</f>
        <v>0</v>
      </c>
      <c r="Z83" s="14">
        <f>ROUND(МАКС_год!Z83-МАКС_1кв!Z83-МАКС_2кв!Z83-МАКС_3кв!Z83-МАКС_4кв!Z83,2)</f>
        <v>0</v>
      </c>
      <c r="AA83" s="14">
        <f>ROUND(МАКС_год!AA83-МАКС_1кв!AA83-МАКС_2кв!AA83-МАКС_3кв!AA83-МАКС_4кв!AA83,2)</f>
        <v>0</v>
      </c>
      <c r="AB83" s="14">
        <f>ROUND(МАКС_год!AB83-МАКС_1кв!AB83-МАКС_2кв!AB83-МАКС_3кв!AB83-МАКС_4кв!AB83,2)</f>
        <v>0</v>
      </c>
      <c r="AC83" s="14">
        <f>ROUND(МАКС_год!AC83-МАКС_1кв!AC83-МАКС_2кв!AC83-МАКС_3кв!AC83-МАКС_4кв!AC83,2)</f>
        <v>0</v>
      </c>
      <c r="AD83" s="14">
        <f>ROUND(МАКС_год!AD83-МАКС_1кв!AD83-МАКС_2кв!AD83-МАКС_3кв!AD83-МАКС_4кв!AD83,2)</f>
        <v>0</v>
      </c>
      <c r="AE83" s="14">
        <f>ROUND(МАКС_год!AE83-МАКС_1кв!AE83-МАКС_2кв!AE83-МАКС_3кв!AE83-МАКС_4кв!AE83,2)</f>
        <v>0</v>
      </c>
      <c r="AF83" s="14">
        <f>ROUND(МАКС_год!AF83-МАКС_1кв!AF83-МАКС_2кв!AF83-МАКС_3кв!AF83-МАКС_4кв!AF83,2)</f>
        <v>0</v>
      </c>
      <c r="AG83" s="14">
        <f>ROUND(МАКС_год!AG83-МАКС_1кв!AG83-МАКС_2кв!AG83-МАКС_3кв!AG83-МАКС_4кв!AG83,2)</f>
        <v>0</v>
      </c>
      <c r="AH83" s="14">
        <f>ROUND(МАКС_год!AH83-МАКС_1кв!AH83-МАКС_2кв!AH83-МАКС_3кв!AH83-МАКС_4кв!AH83,2)</f>
        <v>0</v>
      </c>
      <c r="AI83" s="14">
        <f>ROUND(МАКС_год!AI83-МАКС_1кв!AI83-МАКС_2кв!AI83-МАКС_3кв!AI83-МАКС_4кв!AI83,2)</f>
        <v>0</v>
      </c>
      <c r="AJ83" s="15">
        <f>ROUND(МАКС_год!AJ83-МАКС_1кв!AJ83-МАКС_2кв!AJ83-МАКС_3кв!AJ83-МАКС_4кв!AJ83,2)</f>
        <v>0</v>
      </c>
    </row>
    <row r="84" spans="1:36" ht="20.25" x14ac:dyDescent="0.3">
      <c r="A84" s="27">
        <v>59</v>
      </c>
      <c r="B84" s="32" t="s">
        <v>104</v>
      </c>
      <c r="C84" s="14">
        <f>ROUND(МАКС_год!C84-МАКС_1кв!C84-МАКС_2кв!C84-МАКС_3кв!C84-МАКС_4кв!C84,2)</f>
        <v>0</v>
      </c>
      <c r="D84" s="14">
        <f>ROUND(МАКС_год!D84-МАКС_1кв!D84-МАКС_2кв!D84-МАКС_3кв!D84-МАКС_4кв!D84,2)</f>
        <v>0</v>
      </c>
      <c r="E84" s="14">
        <f>ROUND(МАКС_год!E84-МАКС_1кв!E84-МАКС_2кв!E84-МАКС_3кв!E84-МАКС_4кв!E84,2)</f>
        <v>0</v>
      </c>
      <c r="F84" s="14">
        <f>ROUND(МАКС_год!F84-МАКС_1кв!F84-МАКС_2кв!F84-МАКС_3кв!F84-МАКС_4кв!F84,2)</f>
        <v>0</v>
      </c>
      <c r="G84" s="14">
        <f>ROUND(МАКС_год!G84-МАКС_1кв!G84-МАКС_2кв!G84-МАКС_3кв!G84-МАКС_4кв!G84,2)</f>
        <v>0</v>
      </c>
      <c r="H84" s="14">
        <f>ROUND(МАКС_год!H84-МАКС_1кв!H84-МАКС_2кв!H84-МАКС_3кв!H84-МАКС_4кв!H84,2)</f>
        <v>0</v>
      </c>
      <c r="I84" s="14">
        <f>ROUND(МАКС_год!I84-МАКС_1кв!I84-МАКС_2кв!I84-МАКС_3кв!I84-МАКС_4кв!I84,2)</f>
        <v>0</v>
      </c>
      <c r="J84" s="14">
        <f>ROUND(МАКС_год!J84-МАКС_1кв!J84-МАКС_2кв!J84-МАКС_3кв!J84-МАКС_4кв!J84,2)</f>
        <v>0</v>
      </c>
      <c r="K84" s="14">
        <f>ROUND(МАКС_год!K84-МАКС_1кв!K84-МАКС_2кв!K84-МАКС_3кв!K84-МАКС_4кв!K84,2)</f>
        <v>0</v>
      </c>
      <c r="L84" s="14">
        <f>ROUND(МАКС_год!L84-МАКС_1кв!L84-МАКС_2кв!L84-МАКС_3кв!L84-МАКС_4кв!L84,2)</f>
        <v>0</v>
      </c>
      <c r="M84" s="14">
        <f>ROUND(МАКС_год!M84-МАКС_1кв!M84-МАКС_2кв!M84-МАКС_3кв!M84-МАКС_4кв!M84,2)</f>
        <v>0</v>
      </c>
      <c r="N84" s="14">
        <f>ROUND(МАКС_год!N84-МАКС_1кв!N84-МАКС_2кв!N84-МАКС_3кв!N84-МАКС_4кв!N84,2)</f>
        <v>0</v>
      </c>
      <c r="O84" s="14">
        <f>ROUND(МАКС_год!O84-МАКС_1кв!O84-МАКС_2кв!O84-МАКС_3кв!O84-МАКС_4кв!O84,2)</f>
        <v>0</v>
      </c>
      <c r="P84" s="14">
        <f>ROUND(МАКС_год!P84-МАКС_1кв!P84-МАКС_2кв!P84-МАКС_3кв!P84-МАКС_4кв!P84,2)</f>
        <v>0</v>
      </c>
      <c r="Q84" s="14">
        <f>ROUND(МАКС_год!Q84-МАКС_1кв!Q84-МАКС_2кв!Q84-МАКС_3кв!Q84-МАКС_4кв!Q84,2)</f>
        <v>0</v>
      </c>
      <c r="R84" s="14">
        <f>ROUND(МАКС_год!R84-МАКС_1кв!R84-МАКС_2кв!R84-МАКС_3кв!R84-МАКС_4кв!R84,2)</f>
        <v>0</v>
      </c>
      <c r="S84" s="14">
        <f>ROUND(МАКС_год!S84-МАКС_1кв!S84-МАКС_2кв!S84-МАКС_3кв!S84-МАКС_4кв!S84,2)</f>
        <v>0</v>
      </c>
      <c r="T84" s="14">
        <f>ROUND(МАКС_год!T84-МАКС_1кв!T84-МАКС_2кв!T84-МАКС_3кв!T84-МАКС_4кв!T84,2)</f>
        <v>0</v>
      </c>
      <c r="U84" s="14">
        <f>ROUND(МАКС_год!U84-МАКС_1кв!U84-МАКС_2кв!U84-МАКС_3кв!U84-МАКС_4кв!U84,2)</f>
        <v>0</v>
      </c>
      <c r="V84" s="14">
        <f>ROUND(МАКС_год!V84-МАКС_1кв!V84-МАКС_2кв!V84-МАКС_3кв!V84-МАКС_4кв!V84,2)</f>
        <v>0</v>
      </c>
      <c r="W84" s="14">
        <f>ROUND(МАКС_год!W84-МАКС_1кв!W84-МАКС_2кв!W84-МАКС_3кв!W84-МАКС_4кв!W84,2)</f>
        <v>0</v>
      </c>
      <c r="X84" s="14">
        <f>ROUND(МАКС_год!X84-МАКС_1кв!X84-МАКС_2кв!X84-МАКС_3кв!X84-МАКС_4кв!X84,2)</f>
        <v>0</v>
      </c>
      <c r="Y84" s="14">
        <f>ROUND(МАКС_год!Y84-МАКС_1кв!Y84-МАКС_2кв!Y84-МАКС_3кв!Y84-МАКС_4кв!Y84,2)</f>
        <v>0</v>
      </c>
      <c r="Z84" s="14">
        <f>ROUND(МАКС_год!Z84-МАКС_1кв!Z84-МАКС_2кв!Z84-МАКС_3кв!Z84-МАКС_4кв!Z84,2)</f>
        <v>0</v>
      </c>
      <c r="AA84" s="14">
        <f>ROUND(МАКС_год!AA84-МАКС_1кв!AA84-МАКС_2кв!AA84-МАКС_3кв!AA84-МАКС_4кв!AA84,2)</f>
        <v>0</v>
      </c>
      <c r="AB84" s="14">
        <f>ROUND(МАКС_год!AB84-МАКС_1кв!AB84-МАКС_2кв!AB84-МАКС_3кв!AB84-МАКС_4кв!AB84,2)</f>
        <v>0</v>
      </c>
      <c r="AC84" s="14">
        <f>ROUND(МАКС_год!AC84-МАКС_1кв!AC84-МАКС_2кв!AC84-МАКС_3кв!AC84-МАКС_4кв!AC84,2)</f>
        <v>0</v>
      </c>
      <c r="AD84" s="14">
        <f>ROUND(МАКС_год!AD84-МАКС_1кв!AD84-МАКС_2кв!AD84-МАКС_3кв!AD84-МАКС_4кв!AD84,2)</f>
        <v>0</v>
      </c>
      <c r="AE84" s="14">
        <f>ROUND(МАКС_год!AE84-МАКС_1кв!AE84-МАКС_2кв!AE84-МАКС_3кв!AE84-МАКС_4кв!AE84,2)</f>
        <v>0</v>
      </c>
      <c r="AF84" s="14">
        <f>ROUND(МАКС_год!AF84-МАКС_1кв!AF84-МАКС_2кв!AF84-МАКС_3кв!AF84-МАКС_4кв!AF84,2)</f>
        <v>0</v>
      </c>
      <c r="AG84" s="14">
        <f>ROUND(МАКС_год!AG84-МАКС_1кв!AG84-МАКС_2кв!AG84-МАКС_3кв!AG84-МАКС_4кв!AG84,2)</f>
        <v>0</v>
      </c>
      <c r="AH84" s="14">
        <f>ROUND(МАКС_год!AH84-МАКС_1кв!AH84-МАКС_2кв!AH84-МАКС_3кв!AH84-МАКС_4кв!AH84,2)</f>
        <v>0</v>
      </c>
      <c r="AI84" s="14">
        <f>ROUND(МАКС_год!AI84-МАКС_1кв!AI84-МАКС_2кв!AI84-МАКС_3кв!AI84-МАКС_4кв!AI84,2)</f>
        <v>0</v>
      </c>
      <c r="AJ84" s="15">
        <f>ROUND(МАКС_год!AJ84-МАКС_1кв!AJ84-МАКС_2кв!AJ84-МАКС_3кв!AJ84-МАКС_4кв!AJ84,2)</f>
        <v>0</v>
      </c>
    </row>
    <row r="85" spans="1:36" ht="20.25" x14ac:dyDescent="0.3">
      <c r="A85" s="27">
        <v>60</v>
      </c>
      <c r="B85" s="32" t="s">
        <v>105</v>
      </c>
      <c r="C85" s="14">
        <f>ROUND(МАКС_год!C85-МАКС_1кв!C85-МАКС_2кв!C85-МАКС_3кв!C85-МАКС_4кв!C85,2)</f>
        <v>0</v>
      </c>
      <c r="D85" s="14">
        <f>ROUND(МАКС_год!D85-МАКС_1кв!D85-МАКС_2кв!D85-МАКС_3кв!D85-МАКС_4кв!D85,2)</f>
        <v>0</v>
      </c>
      <c r="E85" s="14">
        <f>ROUND(МАКС_год!E85-МАКС_1кв!E85-МАКС_2кв!E85-МАКС_3кв!E85-МАКС_4кв!E85,2)</f>
        <v>0</v>
      </c>
      <c r="F85" s="14">
        <f>ROUND(МАКС_год!F85-МАКС_1кв!F85-МАКС_2кв!F85-МАКС_3кв!F85-МАКС_4кв!F85,2)</f>
        <v>0</v>
      </c>
      <c r="G85" s="14">
        <f>ROUND(МАКС_год!G85-МАКС_1кв!G85-МАКС_2кв!G85-МАКС_3кв!G85-МАКС_4кв!G85,2)</f>
        <v>0</v>
      </c>
      <c r="H85" s="14">
        <f>ROUND(МАКС_год!H85-МАКС_1кв!H85-МАКС_2кв!H85-МАКС_3кв!H85-МАКС_4кв!H85,2)</f>
        <v>0</v>
      </c>
      <c r="I85" s="14">
        <f>ROUND(МАКС_год!I85-МАКС_1кв!I85-МАКС_2кв!I85-МАКС_3кв!I85-МАКС_4кв!I85,2)</f>
        <v>0</v>
      </c>
      <c r="J85" s="14">
        <f>ROUND(МАКС_год!J85-МАКС_1кв!J85-МАКС_2кв!J85-МАКС_3кв!J85-МАКС_4кв!J85,2)</f>
        <v>0</v>
      </c>
      <c r="K85" s="14">
        <f>ROUND(МАКС_год!K85-МАКС_1кв!K85-МАКС_2кв!K85-МАКС_3кв!K85-МАКС_4кв!K85,2)</f>
        <v>0</v>
      </c>
      <c r="L85" s="14">
        <f>ROUND(МАКС_год!L85-МАКС_1кв!L85-МАКС_2кв!L85-МАКС_3кв!L85-МАКС_4кв!L85,2)</f>
        <v>0</v>
      </c>
      <c r="M85" s="14">
        <f>ROUND(МАКС_год!M85-МАКС_1кв!M85-МАКС_2кв!M85-МАКС_3кв!M85-МАКС_4кв!M85,2)</f>
        <v>0</v>
      </c>
      <c r="N85" s="14">
        <f>ROUND(МАКС_год!N85-МАКС_1кв!N85-МАКС_2кв!N85-МАКС_3кв!N85-МАКС_4кв!N85,2)</f>
        <v>0</v>
      </c>
      <c r="O85" s="14">
        <f>ROUND(МАКС_год!O85-МАКС_1кв!O85-МАКС_2кв!O85-МАКС_3кв!O85-МАКС_4кв!O85,2)</f>
        <v>0</v>
      </c>
      <c r="P85" s="14">
        <f>ROUND(МАКС_год!P85-МАКС_1кв!P85-МАКС_2кв!P85-МАКС_3кв!P85-МАКС_4кв!P85,2)</f>
        <v>0</v>
      </c>
      <c r="Q85" s="14">
        <f>ROUND(МАКС_год!Q85-МАКС_1кв!Q85-МАКС_2кв!Q85-МАКС_3кв!Q85-МАКС_4кв!Q85,2)</f>
        <v>0</v>
      </c>
      <c r="R85" s="14">
        <f>ROUND(МАКС_год!R85-МАКС_1кв!R85-МАКС_2кв!R85-МАКС_3кв!R85-МАКС_4кв!R85,2)</f>
        <v>0</v>
      </c>
      <c r="S85" s="14">
        <f>ROUND(МАКС_год!S85-МАКС_1кв!S85-МАКС_2кв!S85-МАКС_3кв!S85-МАКС_4кв!S85,2)</f>
        <v>0</v>
      </c>
      <c r="T85" s="14">
        <f>ROUND(МАКС_год!T85-МАКС_1кв!T85-МАКС_2кв!T85-МАКС_3кв!T85-МАКС_4кв!T85,2)</f>
        <v>0</v>
      </c>
      <c r="U85" s="14">
        <f>ROUND(МАКС_год!U85-МАКС_1кв!U85-МАКС_2кв!U85-МАКС_3кв!U85-МАКС_4кв!U85,2)</f>
        <v>0</v>
      </c>
      <c r="V85" s="14">
        <f>ROUND(МАКС_год!V85-МАКС_1кв!V85-МАКС_2кв!V85-МАКС_3кв!V85-МАКС_4кв!V85,2)</f>
        <v>0</v>
      </c>
      <c r="W85" s="14">
        <f>ROUND(МАКС_год!W85-МАКС_1кв!W85-МАКС_2кв!W85-МАКС_3кв!W85-МАКС_4кв!W85,2)</f>
        <v>0</v>
      </c>
      <c r="X85" s="14">
        <f>ROUND(МАКС_год!X85-МАКС_1кв!X85-МАКС_2кв!X85-МАКС_3кв!X85-МАКС_4кв!X85,2)</f>
        <v>0</v>
      </c>
      <c r="Y85" s="14">
        <f>ROUND(МАКС_год!Y85-МАКС_1кв!Y85-МАКС_2кв!Y85-МАКС_3кв!Y85-МАКС_4кв!Y85,2)</f>
        <v>0</v>
      </c>
      <c r="Z85" s="14">
        <f>ROUND(МАКС_год!Z85-МАКС_1кв!Z85-МАКС_2кв!Z85-МАКС_3кв!Z85-МАКС_4кв!Z85,2)</f>
        <v>0</v>
      </c>
      <c r="AA85" s="14">
        <f>ROUND(МАКС_год!AA85-МАКС_1кв!AA85-МАКС_2кв!AA85-МАКС_3кв!AA85-МАКС_4кв!AA85,2)</f>
        <v>0</v>
      </c>
      <c r="AB85" s="14">
        <f>ROUND(МАКС_год!AB85-МАКС_1кв!AB85-МАКС_2кв!AB85-МАКС_3кв!AB85-МАКС_4кв!AB85,2)</f>
        <v>0</v>
      </c>
      <c r="AC85" s="14">
        <f>ROUND(МАКС_год!AC85-МАКС_1кв!AC85-МАКС_2кв!AC85-МАКС_3кв!AC85-МАКС_4кв!AC85,2)</f>
        <v>0</v>
      </c>
      <c r="AD85" s="14">
        <f>ROUND(МАКС_год!AD85-МАКС_1кв!AD85-МАКС_2кв!AD85-МАКС_3кв!AD85-МАКС_4кв!AD85,2)</f>
        <v>0</v>
      </c>
      <c r="AE85" s="14">
        <f>ROUND(МАКС_год!AE85-МАКС_1кв!AE85-МАКС_2кв!AE85-МАКС_3кв!AE85-МАКС_4кв!AE85,2)</f>
        <v>0</v>
      </c>
      <c r="AF85" s="14">
        <f>ROUND(МАКС_год!AF85-МАКС_1кв!AF85-МАКС_2кв!AF85-МАКС_3кв!AF85-МАКС_4кв!AF85,2)</f>
        <v>0</v>
      </c>
      <c r="AG85" s="14">
        <f>ROUND(МАКС_год!AG85-МАКС_1кв!AG85-МАКС_2кв!AG85-МАКС_3кв!AG85-МАКС_4кв!AG85,2)</f>
        <v>0</v>
      </c>
      <c r="AH85" s="14">
        <f>ROUND(МАКС_год!AH85-МАКС_1кв!AH85-МАКС_2кв!AH85-МАКС_3кв!AH85-МАКС_4кв!AH85,2)</f>
        <v>0</v>
      </c>
      <c r="AI85" s="14">
        <f>ROUND(МАКС_год!AI85-МАКС_1кв!AI85-МАКС_2кв!AI85-МАКС_3кв!AI85-МАКС_4кв!AI85,2)</f>
        <v>0</v>
      </c>
      <c r="AJ85" s="15">
        <f>ROUND(МАКС_год!AJ85-МАКС_1кв!AJ85-МАКС_2кв!AJ85-МАКС_3кв!AJ85-МАКС_4кв!AJ85,2)</f>
        <v>0</v>
      </c>
    </row>
    <row r="86" spans="1:36" ht="20.25" x14ac:dyDescent="0.3">
      <c r="A86" s="27">
        <v>61</v>
      </c>
      <c r="B86" s="32" t="s">
        <v>106</v>
      </c>
      <c r="C86" s="14">
        <f>ROUND(МАКС_год!C86-МАКС_1кв!C86-МАКС_2кв!C86-МАКС_3кв!C86-МАКС_4кв!C86,2)</f>
        <v>0</v>
      </c>
      <c r="D86" s="14">
        <f>ROUND(МАКС_год!D86-МАКС_1кв!D86-МАКС_2кв!D86-МАКС_3кв!D86-МАКС_4кв!D86,2)</f>
        <v>0</v>
      </c>
      <c r="E86" s="14">
        <f>ROUND(МАКС_год!E86-МАКС_1кв!E86-МАКС_2кв!E86-МАКС_3кв!E86-МАКС_4кв!E86,2)</f>
        <v>0</v>
      </c>
      <c r="F86" s="14">
        <f>ROUND(МАКС_год!F86-МАКС_1кв!F86-МАКС_2кв!F86-МАКС_3кв!F86-МАКС_4кв!F86,2)</f>
        <v>0</v>
      </c>
      <c r="G86" s="14">
        <f>ROUND(МАКС_год!G86-МАКС_1кв!G86-МАКС_2кв!G86-МАКС_3кв!G86-МАКС_4кв!G86,2)</f>
        <v>0</v>
      </c>
      <c r="H86" s="14">
        <f>ROUND(МАКС_год!H86-МАКС_1кв!H86-МАКС_2кв!H86-МАКС_3кв!H86-МАКС_4кв!H86,2)</f>
        <v>0</v>
      </c>
      <c r="I86" s="14">
        <f>ROUND(МАКС_год!I86-МАКС_1кв!I86-МАКС_2кв!I86-МАКС_3кв!I86-МАКС_4кв!I86,2)</f>
        <v>0</v>
      </c>
      <c r="J86" s="14">
        <f>ROUND(МАКС_год!J86-МАКС_1кв!J86-МАКС_2кв!J86-МАКС_3кв!J86-МАКС_4кв!J86,2)</f>
        <v>0</v>
      </c>
      <c r="K86" s="14">
        <f>ROUND(МАКС_год!K86-МАКС_1кв!K86-МАКС_2кв!K86-МАКС_3кв!K86-МАКС_4кв!K86,2)</f>
        <v>0</v>
      </c>
      <c r="L86" s="14">
        <f>ROUND(МАКС_год!L86-МАКС_1кв!L86-МАКС_2кв!L86-МАКС_3кв!L86-МАКС_4кв!L86,2)</f>
        <v>0</v>
      </c>
      <c r="M86" s="14">
        <f>ROUND(МАКС_год!M86-МАКС_1кв!M86-МАКС_2кв!M86-МАКС_3кв!M86-МАКС_4кв!M86,2)</f>
        <v>0</v>
      </c>
      <c r="N86" s="14">
        <f>ROUND(МАКС_год!N86-МАКС_1кв!N86-МАКС_2кв!N86-МАКС_3кв!N86-МАКС_4кв!N86,2)</f>
        <v>0</v>
      </c>
      <c r="O86" s="14">
        <f>ROUND(МАКС_год!O86-МАКС_1кв!O86-МАКС_2кв!O86-МАКС_3кв!O86-МАКС_4кв!O86,2)</f>
        <v>0</v>
      </c>
      <c r="P86" s="14">
        <f>ROUND(МАКС_год!P86-МАКС_1кв!P86-МАКС_2кв!P86-МАКС_3кв!P86-МАКС_4кв!P86,2)</f>
        <v>0</v>
      </c>
      <c r="Q86" s="14">
        <f>ROUND(МАКС_год!Q86-МАКС_1кв!Q86-МАКС_2кв!Q86-МАКС_3кв!Q86-МАКС_4кв!Q86,2)</f>
        <v>0</v>
      </c>
      <c r="R86" s="14">
        <f>ROUND(МАКС_год!R86-МАКС_1кв!R86-МАКС_2кв!R86-МАКС_3кв!R86-МАКС_4кв!R86,2)</f>
        <v>0</v>
      </c>
      <c r="S86" s="14">
        <f>ROUND(МАКС_год!S86-МАКС_1кв!S86-МАКС_2кв!S86-МАКС_3кв!S86-МАКС_4кв!S86,2)</f>
        <v>0</v>
      </c>
      <c r="T86" s="14">
        <f>ROUND(МАКС_год!T86-МАКС_1кв!T86-МАКС_2кв!T86-МАКС_3кв!T86-МАКС_4кв!T86,2)</f>
        <v>0</v>
      </c>
      <c r="U86" s="14">
        <f>ROUND(МАКС_год!U86-МАКС_1кв!U86-МАКС_2кв!U86-МАКС_3кв!U86-МАКС_4кв!U86,2)</f>
        <v>0</v>
      </c>
      <c r="V86" s="14">
        <f>ROUND(МАКС_год!V86-МАКС_1кв!V86-МАКС_2кв!V86-МАКС_3кв!V86-МАКС_4кв!V86,2)</f>
        <v>0</v>
      </c>
      <c r="W86" s="14">
        <f>ROUND(МАКС_год!W86-МАКС_1кв!W86-МАКС_2кв!W86-МАКС_3кв!W86-МАКС_4кв!W86,2)</f>
        <v>0</v>
      </c>
      <c r="X86" s="14">
        <f>ROUND(МАКС_год!X86-МАКС_1кв!X86-МАКС_2кв!X86-МАКС_3кв!X86-МАКС_4кв!X86,2)</f>
        <v>0</v>
      </c>
      <c r="Y86" s="14">
        <f>ROUND(МАКС_год!Y86-МАКС_1кв!Y86-МАКС_2кв!Y86-МАКС_3кв!Y86-МАКС_4кв!Y86,2)</f>
        <v>0</v>
      </c>
      <c r="Z86" s="14">
        <f>ROUND(МАКС_год!Z86-МАКС_1кв!Z86-МАКС_2кв!Z86-МАКС_3кв!Z86-МАКС_4кв!Z86,2)</f>
        <v>0</v>
      </c>
      <c r="AA86" s="14">
        <f>ROUND(МАКС_год!AA86-МАКС_1кв!AA86-МАКС_2кв!AA86-МАКС_3кв!AA86-МАКС_4кв!AA86,2)</f>
        <v>0</v>
      </c>
      <c r="AB86" s="14">
        <f>ROUND(МАКС_год!AB86-МАКС_1кв!AB86-МАКС_2кв!AB86-МАКС_3кв!AB86-МАКС_4кв!AB86,2)</f>
        <v>0</v>
      </c>
      <c r="AC86" s="14">
        <f>ROUND(МАКС_год!AC86-МАКС_1кв!AC86-МАКС_2кв!AC86-МАКС_3кв!AC86-МАКС_4кв!AC86,2)</f>
        <v>0</v>
      </c>
      <c r="AD86" s="14">
        <f>ROUND(МАКС_год!AD86-МАКС_1кв!AD86-МАКС_2кв!AD86-МАКС_3кв!AD86-МАКС_4кв!AD86,2)</f>
        <v>0</v>
      </c>
      <c r="AE86" s="14">
        <f>ROUND(МАКС_год!AE86-МАКС_1кв!AE86-МАКС_2кв!AE86-МАКС_3кв!AE86-МАКС_4кв!AE86,2)</f>
        <v>0</v>
      </c>
      <c r="AF86" s="14">
        <f>ROUND(МАКС_год!AF86-МАКС_1кв!AF86-МАКС_2кв!AF86-МАКС_3кв!AF86-МАКС_4кв!AF86,2)</f>
        <v>0</v>
      </c>
      <c r="AG86" s="14">
        <f>ROUND(МАКС_год!AG86-МАКС_1кв!AG86-МАКС_2кв!AG86-МАКС_3кв!AG86-МАКС_4кв!AG86,2)</f>
        <v>0</v>
      </c>
      <c r="AH86" s="14">
        <f>ROUND(МАКС_год!AH86-МАКС_1кв!AH86-МАКС_2кв!AH86-МАКС_3кв!AH86-МАКС_4кв!AH86,2)</f>
        <v>0</v>
      </c>
      <c r="AI86" s="14">
        <f>ROUND(МАКС_год!AI86-МАКС_1кв!AI86-МАКС_2кв!AI86-МАКС_3кв!AI86-МАКС_4кв!AI86,2)</f>
        <v>0</v>
      </c>
      <c r="AJ86" s="15">
        <f>ROUND(МАКС_год!AJ86-МАКС_1кв!AJ86-МАКС_2кв!AJ86-МАКС_3кв!AJ86-МАКС_4кв!AJ86,2)</f>
        <v>0</v>
      </c>
    </row>
    <row r="87" spans="1:36" ht="20.25" x14ac:dyDescent="0.3">
      <c r="A87" s="27">
        <v>62</v>
      </c>
      <c r="B87" s="32" t="s">
        <v>107</v>
      </c>
      <c r="C87" s="14">
        <f>ROUND(МАКС_год!C87-МАКС_1кв!C87-МАКС_2кв!C87-МАКС_3кв!C87-МАКС_4кв!C87,2)</f>
        <v>0</v>
      </c>
      <c r="D87" s="14">
        <f>ROUND(МАКС_год!D87-МАКС_1кв!D87-МАКС_2кв!D87-МАКС_3кв!D87-МАКС_4кв!D87,2)</f>
        <v>0</v>
      </c>
      <c r="E87" s="14">
        <f>ROUND(МАКС_год!E87-МАКС_1кв!E87-МАКС_2кв!E87-МАКС_3кв!E87-МАКС_4кв!E87,2)</f>
        <v>0</v>
      </c>
      <c r="F87" s="14">
        <f>ROUND(МАКС_год!F87-МАКС_1кв!F87-МАКС_2кв!F87-МАКС_3кв!F87-МАКС_4кв!F87,2)</f>
        <v>0</v>
      </c>
      <c r="G87" s="14">
        <f>ROUND(МАКС_год!G87-МАКС_1кв!G87-МАКС_2кв!G87-МАКС_3кв!G87-МАКС_4кв!G87,2)</f>
        <v>0</v>
      </c>
      <c r="H87" s="14">
        <f>ROUND(МАКС_год!H87-МАКС_1кв!H87-МАКС_2кв!H87-МАКС_3кв!H87-МАКС_4кв!H87,2)</f>
        <v>0</v>
      </c>
      <c r="I87" s="14">
        <f>ROUND(МАКС_год!I87-МАКС_1кв!I87-МАКС_2кв!I87-МАКС_3кв!I87-МАКС_4кв!I87,2)</f>
        <v>0</v>
      </c>
      <c r="J87" s="14">
        <f>ROUND(МАКС_год!J87-МАКС_1кв!J87-МАКС_2кв!J87-МАКС_3кв!J87-МАКС_4кв!J87,2)</f>
        <v>0</v>
      </c>
      <c r="K87" s="14">
        <f>ROUND(МАКС_год!K87-МАКС_1кв!K87-МАКС_2кв!K87-МАКС_3кв!K87-МАКС_4кв!K87,2)</f>
        <v>0</v>
      </c>
      <c r="L87" s="14">
        <f>ROUND(МАКС_год!L87-МАКС_1кв!L87-МАКС_2кв!L87-МАКС_3кв!L87-МАКС_4кв!L87,2)</f>
        <v>0</v>
      </c>
      <c r="M87" s="14">
        <f>ROUND(МАКС_год!M87-МАКС_1кв!M87-МАКС_2кв!M87-МАКС_3кв!M87-МАКС_4кв!M87,2)</f>
        <v>0</v>
      </c>
      <c r="N87" s="14">
        <f>ROUND(МАКС_год!N87-МАКС_1кв!N87-МАКС_2кв!N87-МАКС_3кв!N87-МАКС_4кв!N87,2)</f>
        <v>0</v>
      </c>
      <c r="O87" s="14">
        <f>ROUND(МАКС_год!O87-МАКС_1кв!O87-МАКС_2кв!O87-МАКС_3кв!O87-МАКС_4кв!O87,2)</f>
        <v>0</v>
      </c>
      <c r="P87" s="14">
        <f>ROUND(МАКС_год!P87-МАКС_1кв!P87-МАКС_2кв!P87-МАКС_3кв!P87-МАКС_4кв!P87,2)</f>
        <v>0</v>
      </c>
      <c r="Q87" s="14">
        <f>ROUND(МАКС_год!Q87-МАКС_1кв!Q87-МАКС_2кв!Q87-МАКС_3кв!Q87-МАКС_4кв!Q87,2)</f>
        <v>0</v>
      </c>
      <c r="R87" s="14">
        <f>ROUND(МАКС_год!R87-МАКС_1кв!R87-МАКС_2кв!R87-МАКС_3кв!R87-МАКС_4кв!R87,2)</f>
        <v>0</v>
      </c>
      <c r="S87" s="14">
        <f>ROUND(МАКС_год!S87-МАКС_1кв!S87-МАКС_2кв!S87-МАКС_3кв!S87-МАКС_4кв!S87,2)</f>
        <v>0</v>
      </c>
      <c r="T87" s="14">
        <f>ROUND(МАКС_год!T87-МАКС_1кв!T87-МАКС_2кв!T87-МАКС_3кв!T87-МАКС_4кв!T87,2)</f>
        <v>0</v>
      </c>
      <c r="U87" s="14">
        <f>ROUND(МАКС_год!U87-МАКС_1кв!U87-МАКС_2кв!U87-МАКС_3кв!U87-МАКС_4кв!U87,2)</f>
        <v>0</v>
      </c>
      <c r="V87" s="14">
        <f>ROUND(МАКС_год!V87-МАКС_1кв!V87-МАКС_2кв!V87-МАКС_3кв!V87-МАКС_4кв!V87,2)</f>
        <v>0</v>
      </c>
      <c r="W87" s="14">
        <f>ROUND(МАКС_год!W87-МАКС_1кв!W87-МАКС_2кв!W87-МАКС_3кв!W87-МАКС_4кв!W87,2)</f>
        <v>0</v>
      </c>
      <c r="X87" s="14">
        <f>ROUND(МАКС_год!X87-МАКС_1кв!X87-МАКС_2кв!X87-МАКС_3кв!X87-МАКС_4кв!X87,2)</f>
        <v>0</v>
      </c>
      <c r="Y87" s="14">
        <f>ROUND(МАКС_год!Y87-МАКС_1кв!Y87-МАКС_2кв!Y87-МАКС_3кв!Y87-МАКС_4кв!Y87,2)</f>
        <v>0</v>
      </c>
      <c r="Z87" s="14">
        <f>ROUND(МАКС_год!Z87-МАКС_1кв!Z87-МАКС_2кв!Z87-МАКС_3кв!Z87-МАКС_4кв!Z87,2)</f>
        <v>0</v>
      </c>
      <c r="AA87" s="14">
        <f>ROUND(МАКС_год!AA87-МАКС_1кв!AA87-МАКС_2кв!AA87-МАКС_3кв!AA87-МАКС_4кв!AA87,2)</f>
        <v>0</v>
      </c>
      <c r="AB87" s="14">
        <f>ROUND(МАКС_год!AB87-МАКС_1кв!AB87-МАКС_2кв!AB87-МАКС_3кв!AB87-МАКС_4кв!AB87,2)</f>
        <v>0</v>
      </c>
      <c r="AC87" s="14">
        <f>ROUND(МАКС_год!AC87-МАКС_1кв!AC87-МАКС_2кв!AC87-МАКС_3кв!AC87-МАКС_4кв!AC87,2)</f>
        <v>0</v>
      </c>
      <c r="AD87" s="14">
        <f>ROUND(МАКС_год!AD87-МАКС_1кв!AD87-МАКС_2кв!AD87-МАКС_3кв!AD87-МАКС_4кв!AD87,2)</f>
        <v>0</v>
      </c>
      <c r="AE87" s="14">
        <f>ROUND(МАКС_год!AE87-МАКС_1кв!AE87-МАКС_2кв!AE87-МАКС_3кв!AE87-МАКС_4кв!AE87,2)</f>
        <v>0</v>
      </c>
      <c r="AF87" s="14">
        <f>ROUND(МАКС_год!AF87-МАКС_1кв!AF87-МАКС_2кв!AF87-МАКС_3кв!AF87-МАКС_4кв!AF87,2)</f>
        <v>0</v>
      </c>
      <c r="AG87" s="14">
        <f>ROUND(МАКС_год!AG87-МАКС_1кв!AG87-МАКС_2кв!AG87-МАКС_3кв!AG87-МАКС_4кв!AG87,2)</f>
        <v>0</v>
      </c>
      <c r="AH87" s="14">
        <f>ROUND(МАКС_год!AH87-МАКС_1кв!AH87-МАКС_2кв!AH87-МАКС_3кв!AH87-МАКС_4кв!AH87,2)</f>
        <v>0</v>
      </c>
      <c r="AI87" s="14">
        <f>ROUND(МАКС_год!AI87-МАКС_1кв!AI87-МАКС_2кв!AI87-МАКС_3кв!AI87-МАКС_4кв!AI87,2)</f>
        <v>0</v>
      </c>
      <c r="AJ87" s="15">
        <f>ROUND(МАКС_год!AJ87-МАКС_1кв!AJ87-МАКС_2кв!AJ87-МАКС_3кв!AJ87-МАКС_4кв!AJ87,2)</f>
        <v>0</v>
      </c>
    </row>
    <row r="88" spans="1:36" ht="20.25" x14ac:dyDescent="0.3">
      <c r="A88" s="27">
        <v>63</v>
      </c>
      <c r="B88" s="32" t="s">
        <v>108</v>
      </c>
      <c r="C88" s="14">
        <f>ROUND(МАКС_год!C88-МАКС_1кв!C88-МАКС_2кв!C88-МАКС_3кв!C88-МАКС_4кв!C88,2)</f>
        <v>0</v>
      </c>
      <c r="D88" s="14">
        <f>ROUND(МАКС_год!D88-МАКС_1кв!D88-МАКС_2кв!D88-МАКС_3кв!D88-МАКС_4кв!D88,2)</f>
        <v>0</v>
      </c>
      <c r="E88" s="14">
        <f>ROUND(МАКС_год!E88-МАКС_1кв!E88-МАКС_2кв!E88-МАКС_3кв!E88-МАКС_4кв!E88,2)</f>
        <v>0</v>
      </c>
      <c r="F88" s="14">
        <f>ROUND(МАКС_год!F88-МАКС_1кв!F88-МАКС_2кв!F88-МАКС_3кв!F88-МАКС_4кв!F88,2)</f>
        <v>0</v>
      </c>
      <c r="G88" s="14">
        <f>ROUND(МАКС_год!G88-МАКС_1кв!G88-МАКС_2кв!G88-МАКС_3кв!G88-МАКС_4кв!G88,2)</f>
        <v>0</v>
      </c>
      <c r="H88" s="14">
        <f>ROUND(МАКС_год!H88-МАКС_1кв!H88-МАКС_2кв!H88-МАКС_3кв!H88-МАКС_4кв!H88,2)</f>
        <v>0</v>
      </c>
      <c r="I88" s="14">
        <f>ROUND(МАКС_год!I88-МАКС_1кв!I88-МАКС_2кв!I88-МАКС_3кв!I88-МАКС_4кв!I88,2)</f>
        <v>0</v>
      </c>
      <c r="J88" s="14">
        <f>ROUND(МАКС_год!J88-МАКС_1кв!J88-МАКС_2кв!J88-МАКС_3кв!J88-МАКС_4кв!J88,2)</f>
        <v>0</v>
      </c>
      <c r="K88" s="14">
        <f>ROUND(МАКС_год!K88-МАКС_1кв!K88-МАКС_2кв!K88-МАКС_3кв!K88-МАКС_4кв!K88,2)</f>
        <v>0</v>
      </c>
      <c r="L88" s="14">
        <f>ROUND(МАКС_год!L88-МАКС_1кв!L88-МАКС_2кв!L88-МАКС_3кв!L88-МАКС_4кв!L88,2)</f>
        <v>0</v>
      </c>
      <c r="M88" s="14">
        <f>ROUND(МАКС_год!M88-МАКС_1кв!M88-МАКС_2кв!M88-МАКС_3кв!M88-МАКС_4кв!M88,2)</f>
        <v>0</v>
      </c>
      <c r="N88" s="14">
        <f>ROUND(МАКС_год!N88-МАКС_1кв!N88-МАКС_2кв!N88-МАКС_3кв!N88-МАКС_4кв!N88,2)</f>
        <v>0</v>
      </c>
      <c r="O88" s="14">
        <f>ROUND(МАКС_год!O88-МАКС_1кв!O88-МАКС_2кв!O88-МАКС_3кв!O88-МАКС_4кв!O88,2)</f>
        <v>0</v>
      </c>
      <c r="P88" s="14">
        <f>ROUND(МАКС_год!P88-МАКС_1кв!P88-МАКС_2кв!P88-МАКС_3кв!P88-МАКС_4кв!P88,2)</f>
        <v>0</v>
      </c>
      <c r="Q88" s="14">
        <f>ROUND(МАКС_год!Q88-МАКС_1кв!Q88-МАКС_2кв!Q88-МАКС_3кв!Q88-МАКС_4кв!Q88,2)</f>
        <v>0</v>
      </c>
      <c r="R88" s="14">
        <f>ROUND(МАКС_год!R88-МАКС_1кв!R88-МАКС_2кв!R88-МАКС_3кв!R88-МАКС_4кв!R88,2)</f>
        <v>0</v>
      </c>
      <c r="S88" s="14">
        <f>ROUND(МАКС_год!S88-МАКС_1кв!S88-МАКС_2кв!S88-МАКС_3кв!S88-МАКС_4кв!S88,2)</f>
        <v>0</v>
      </c>
      <c r="T88" s="14">
        <f>ROUND(МАКС_год!T88-МАКС_1кв!T88-МАКС_2кв!T88-МАКС_3кв!T88-МАКС_4кв!T88,2)</f>
        <v>0</v>
      </c>
      <c r="U88" s="14">
        <f>ROUND(МАКС_год!U88-МАКС_1кв!U88-МАКС_2кв!U88-МАКС_3кв!U88-МАКС_4кв!U88,2)</f>
        <v>0</v>
      </c>
      <c r="V88" s="14">
        <f>ROUND(МАКС_год!V88-МАКС_1кв!V88-МАКС_2кв!V88-МАКС_3кв!V88-МАКС_4кв!V88,2)</f>
        <v>0</v>
      </c>
      <c r="W88" s="14">
        <f>ROUND(МАКС_год!W88-МАКС_1кв!W88-МАКС_2кв!W88-МАКС_3кв!W88-МАКС_4кв!W88,2)</f>
        <v>0</v>
      </c>
      <c r="X88" s="14">
        <f>ROUND(МАКС_год!X88-МАКС_1кв!X88-МАКС_2кв!X88-МАКС_3кв!X88-МАКС_4кв!X88,2)</f>
        <v>0</v>
      </c>
      <c r="Y88" s="14">
        <f>ROUND(МАКС_год!Y88-МАКС_1кв!Y88-МАКС_2кв!Y88-МАКС_3кв!Y88-МАКС_4кв!Y88,2)</f>
        <v>0</v>
      </c>
      <c r="Z88" s="14">
        <f>ROUND(МАКС_год!Z88-МАКС_1кв!Z88-МАКС_2кв!Z88-МАКС_3кв!Z88-МАКС_4кв!Z88,2)</f>
        <v>0</v>
      </c>
      <c r="AA88" s="14">
        <f>ROUND(МАКС_год!AA88-МАКС_1кв!AA88-МАКС_2кв!AA88-МАКС_3кв!AA88-МАКС_4кв!AA88,2)</f>
        <v>0</v>
      </c>
      <c r="AB88" s="14">
        <f>ROUND(МАКС_год!AB88-МАКС_1кв!AB88-МАКС_2кв!AB88-МАКС_3кв!AB88-МАКС_4кв!AB88,2)</f>
        <v>0</v>
      </c>
      <c r="AC88" s="14">
        <f>ROUND(МАКС_год!AC88-МАКС_1кв!AC88-МАКС_2кв!AC88-МАКС_3кв!AC88-МАКС_4кв!AC88,2)</f>
        <v>0</v>
      </c>
      <c r="AD88" s="14">
        <f>ROUND(МАКС_год!AD88-МАКС_1кв!AD88-МАКС_2кв!AD88-МАКС_3кв!AD88-МАКС_4кв!AD88,2)</f>
        <v>0</v>
      </c>
      <c r="AE88" s="14">
        <f>ROUND(МАКС_год!AE88-МАКС_1кв!AE88-МАКС_2кв!AE88-МАКС_3кв!AE88-МАКС_4кв!AE88,2)</f>
        <v>0</v>
      </c>
      <c r="AF88" s="14">
        <f>ROUND(МАКС_год!AF88-МАКС_1кв!AF88-МАКС_2кв!AF88-МАКС_3кв!AF88-МАКС_4кв!AF88,2)</f>
        <v>0</v>
      </c>
      <c r="AG88" s="14">
        <f>ROUND(МАКС_год!AG88-МАКС_1кв!AG88-МАКС_2кв!AG88-МАКС_3кв!AG88-МАКС_4кв!AG88,2)</f>
        <v>0</v>
      </c>
      <c r="AH88" s="14">
        <f>ROUND(МАКС_год!AH88-МАКС_1кв!AH88-МАКС_2кв!AH88-МАКС_3кв!AH88-МАКС_4кв!AH88,2)</f>
        <v>0</v>
      </c>
      <c r="AI88" s="14">
        <f>ROUND(МАКС_год!AI88-МАКС_1кв!AI88-МАКС_2кв!AI88-МАКС_3кв!AI88-МАКС_4кв!AI88,2)</f>
        <v>0</v>
      </c>
      <c r="AJ88" s="15">
        <f>ROUND(МАКС_год!AJ88-МАКС_1кв!AJ88-МАКС_2кв!AJ88-МАКС_3кв!AJ88-МАКС_4кв!AJ88,2)</f>
        <v>0</v>
      </c>
    </row>
    <row r="89" spans="1:36" ht="20.25" x14ac:dyDescent="0.3">
      <c r="A89" s="27">
        <v>64</v>
      </c>
      <c r="B89" s="32" t="s">
        <v>109</v>
      </c>
      <c r="C89" s="14">
        <f>ROUND(МАКС_год!C89-МАКС_1кв!C89-МАКС_2кв!C89-МАКС_3кв!C89-МАКС_4кв!C89,2)</f>
        <v>0</v>
      </c>
      <c r="D89" s="14">
        <f>ROUND(МАКС_год!D89-МАКС_1кв!D89-МАКС_2кв!D89-МАКС_3кв!D89-МАКС_4кв!D89,2)</f>
        <v>0</v>
      </c>
      <c r="E89" s="14">
        <f>ROUND(МАКС_год!E89-МАКС_1кв!E89-МАКС_2кв!E89-МАКС_3кв!E89-МАКС_4кв!E89,2)</f>
        <v>0</v>
      </c>
      <c r="F89" s="14">
        <f>ROUND(МАКС_год!F89-МАКС_1кв!F89-МАКС_2кв!F89-МАКС_3кв!F89-МАКС_4кв!F89,2)</f>
        <v>0</v>
      </c>
      <c r="G89" s="14">
        <f>ROUND(МАКС_год!G89-МАКС_1кв!G89-МАКС_2кв!G89-МАКС_3кв!G89-МАКС_4кв!G89,2)</f>
        <v>0</v>
      </c>
      <c r="H89" s="14">
        <f>ROUND(МАКС_год!H89-МАКС_1кв!H89-МАКС_2кв!H89-МАКС_3кв!H89-МАКС_4кв!H89,2)</f>
        <v>0</v>
      </c>
      <c r="I89" s="14">
        <f>ROUND(МАКС_год!I89-МАКС_1кв!I89-МАКС_2кв!I89-МАКС_3кв!I89-МАКС_4кв!I89,2)</f>
        <v>0</v>
      </c>
      <c r="J89" s="14">
        <f>ROUND(МАКС_год!J89-МАКС_1кв!J89-МАКС_2кв!J89-МАКС_3кв!J89-МАКС_4кв!J89,2)</f>
        <v>0</v>
      </c>
      <c r="K89" s="14">
        <f>ROUND(МАКС_год!K89-МАКС_1кв!K89-МАКС_2кв!K89-МАКС_3кв!K89-МАКС_4кв!K89,2)</f>
        <v>0</v>
      </c>
      <c r="L89" s="14">
        <f>ROUND(МАКС_год!L89-МАКС_1кв!L89-МАКС_2кв!L89-МАКС_3кв!L89-МАКС_4кв!L89,2)</f>
        <v>0</v>
      </c>
      <c r="M89" s="14">
        <f>ROUND(МАКС_год!M89-МАКС_1кв!M89-МАКС_2кв!M89-МАКС_3кв!M89-МАКС_4кв!M89,2)</f>
        <v>0</v>
      </c>
      <c r="N89" s="14">
        <f>ROUND(МАКС_год!N89-МАКС_1кв!N89-МАКС_2кв!N89-МАКС_3кв!N89-МАКС_4кв!N89,2)</f>
        <v>0</v>
      </c>
      <c r="O89" s="14">
        <f>ROUND(МАКС_год!O89-МАКС_1кв!O89-МАКС_2кв!O89-МАКС_3кв!O89-МАКС_4кв!O89,2)</f>
        <v>0</v>
      </c>
      <c r="P89" s="14">
        <f>ROUND(МАКС_год!P89-МАКС_1кв!P89-МАКС_2кв!P89-МАКС_3кв!P89-МАКС_4кв!P89,2)</f>
        <v>0</v>
      </c>
      <c r="Q89" s="14">
        <f>ROUND(МАКС_год!Q89-МАКС_1кв!Q89-МАКС_2кв!Q89-МАКС_3кв!Q89-МАКС_4кв!Q89,2)</f>
        <v>0</v>
      </c>
      <c r="R89" s="14">
        <f>ROUND(МАКС_год!R89-МАКС_1кв!R89-МАКС_2кв!R89-МАКС_3кв!R89-МАКС_4кв!R89,2)</f>
        <v>0</v>
      </c>
      <c r="S89" s="14">
        <f>ROUND(МАКС_год!S89-МАКС_1кв!S89-МАКС_2кв!S89-МАКС_3кв!S89-МАКС_4кв!S89,2)</f>
        <v>0</v>
      </c>
      <c r="T89" s="14">
        <f>ROUND(МАКС_год!T89-МАКС_1кв!T89-МАКС_2кв!T89-МАКС_3кв!T89-МАКС_4кв!T89,2)</f>
        <v>0</v>
      </c>
      <c r="U89" s="14">
        <f>ROUND(МАКС_год!U89-МАКС_1кв!U89-МАКС_2кв!U89-МАКС_3кв!U89-МАКС_4кв!U89,2)</f>
        <v>0</v>
      </c>
      <c r="V89" s="14">
        <f>ROUND(МАКС_год!V89-МАКС_1кв!V89-МАКС_2кв!V89-МАКС_3кв!V89-МАКС_4кв!V89,2)</f>
        <v>0</v>
      </c>
      <c r="W89" s="14">
        <f>ROUND(МАКС_год!W89-МАКС_1кв!W89-МАКС_2кв!W89-МАКС_3кв!W89-МАКС_4кв!W89,2)</f>
        <v>0</v>
      </c>
      <c r="X89" s="14">
        <f>ROUND(МАКС_год!X89-МАКС_1кв!X89-МАКС_2кв!X89-МАКС_3кв!X89-МАКС_4кв!X89,2)</f>
        <v>0</v>
      </c>
      <c r="Y89" s="14">
        <f>ROUND(МАКС_год!Y89-МАКС_1кв!Y89-МАКС_2кв!Y89-МАКС_3кв!Y89-МАКС_4кв!Y89,2)</f>
        <v>0</v>
      </c>
      <c r="Z89" s="14">
        <f>ROUND(МАКС_год!Z89-МАКС_1кв!Z89-МАКС_2кв!Z89-МАКС_3кв!Z89-МАКС_4кв!Z89,2)</f>
        <v>0</v>
      </c>
      <c r="AA89" s="14">
        <f>ROUND(МАКС_год!AA89-МАКС_1кв!AA89-МАКС_2кв!AA89-МАКС_3кв!AA89-МАКС_4кв!AA89,2)</f>
        <v>0</v>
      </c>
      <c r="AB89" s="14">
        <f>ROUND(МАКС_год!AB89-МАКС_1кв!AB89-МАКС_2кв!AB89-МАКС_3кв!AB89-МАКС_4кв!AB89,2)</f>
        <v>0</v>
      </c>
      <c r="AC89" s="14">
        <f>ROUND(МАКС_год!AC89-МАКС_1кв!AC89-МАКС_2кв!AC89-МАКС_3кв!AC89-МАКС_4кв!AC89,2)</f>
        <v>0</v>
      </c>
      <c r="AD89" s="14">
        <f>ROUND(МАКС_год!AD89-МАКС_1кв!AD89-МАКС_2кв!AD89-МАКС_3кв!AD89-МАКС_4кв!AD89,2)</f>
        <v>0</v>
      </c>
      <c r="AE89" s="14">
        <f>ROUND(МАКС_год!AE89-МАКС_1кв!AE89-МАКС_2кв!AE89-МАКС_3кв!AE89-МАКС_4кв!AE89,2)</f>
        <v>0</v>
      </c>
      <c r="AF89" s="14">
        <f>ROUND(МАКС_год!AF89-МАКС_1кв!AF89-МАКС_2кв!AF89-МАКС_3кв!AF89-МАКС_4кв!AF89,2)</f>
        <v>0</v>
      </c>
      <c r="AG89" s="14">
        <f>ROUND(МАКС_год!AG89-МАКС_1кв!AG89-МАКС_2кв!AG89-МАКС_3кв!AG89-МАКС_4кв!AG89,2)</f>
        <v>0</v>
      </c>
      <c r="AH89" s="14">
        <f>ROUND(МАКС_год!AH89-МАКС_1кв!AH89-МАКС_2кв!AH89-МАКС_3кв!AH89-МАКС_4кв!AH89,2)</f>
        <v>0</v>
      </c>
      <c r="AI89" s="14">
        <f>ROUND(МАКС_год!AI89-МАКС_1кв!AI89-МАКС_2кв!AI89-МАКС_3кв!AI89-МАКС_4кв!AI89,2)</f>
        <v>0</v>
      </c>
      <c r="AJ89" s="15">
        <f>ROUND(МАКС_год!AJ89-МАКС_1кв!AJ89-МАКС_2кв!AJ89-МАКС_3кв!AJ89-МАКС_4кв!AJ89,2)</f>
        <v>0</v>
      </c>
    </row>
    <row r="90" spans="1:36" ht="20.25" x14ac:dyDescent="0.3">
      <c r="A90" s="27">
        <v>65</v>
      </c>
      <c r="B90" s="32" t="s">
        <v>110</v>
      </c>
      <c r="C90" s="14">
        <f>ROUND(МАКС_год!C90-МАКС_1кв!C90-МАКС_2кв!C90-МАКС_3кв!C90-МАКС_4кв!C90,2)</f>
        <v>0</v>
      </c>
      <c r="D90" s="14">
        <f>ROUND(МАКС_год!D90-МАКС_1кв!D90-МАКС_2кв!D90-МАКС_3кв!D90-МАКС_4кв!D90,2)</f>
        <v>0</v>
      </c>
      <c r="E90" s="14">
        <f>ROUND(МАКС_год!E90-МАКС_1кв!E90-МАКС_2кв!E90-МАКС_3кв!E90-МАКС_4кв!E90,2)</f>
        <v>0</v>
      </c>
      <c r="F90" s="14">
        <f>ROUND(МАКС_год!F90-МАКС_1кв!F90-МАКС_2кв!F90-МАКС_3кв!F90-МАКС_4кв!F90,2)</f>
        <v>0</v>
      </c>
      <c r="G90" s="14">
        <f>ROUND(МАКС_год!G90-МАКС_1кв!G90-МАКС_2кв!G90-МАКС_3кв!G90-МАКС_4кв!G90,2)</f>
        <v>0</v>
      </c>
      <c r="H90" s="14">
        <f>ROUND(МАКС_год!H90-МАКС_1кв!H90-МАКС_2кв!H90-МАКС_3кв!H90-МАКС_4кв!H90,2)</f>
        <v>0</v>
      </c>
      <c r="I90" s="14">
        <f>ROUND(МАКС_год!I90-МАКС_1кв!I90-МАКС_2кв!I90-МАКС_3кв!I90-МАКС_4кв!I90,2)</f>
        <v>0</v>
      </c>
      <c r="J90" s="14">
        <f>ROUND(МАКС_год!J90-МАКС_1кв!J90-МАКС_2кв!J90-МАКС_3кв!J90-МАКС_4кв!J90,2)</f>
        <v>0</v>
      </c>
      <c r="K90" s="14">
        <f>ROUND(МАКС_год!K90-МАКС_1кв!K90-МАКС_2кв!K90-МАКС_3кв!K90-МАКС_4кв!K90,2)</f>
        <v>0</v>
      </c>
      <c r="L90" s="14">
        <f>ROUND(МАКС_год!L90-МАКС_1кв!L90-МАКС_2кв!L90-МАКС_3кв!L90-МАКС_4кв!L90,2)</f>
        <v>0</v>
      </c>
      <c r="M90" s="14">
        <f>ROUND(МАКС_год!M90-МАКС_1кв!M90-МАКС_2кв!M90-МАКС_3кв!M90-МАКС_4кв!M90,2)</f>
        <v>0</v>
      </c>
      <c r="N90" s="14">
        <f>ROUND(МАКС_год!N90-МАКС_1кв!N90-МАКС_2кв!N90-МАКС_3кв!N90-МАКС_4кв!N90,2)</f>
        <v>0</v>
      </c>
      <c r="O90" s="14">
        <f>ROUND(МАКС_год!O90-МАКС_1кв!O90-МАКС_2кв!O90-МАКС_3кв!O90-МАКС_4кв!O90,2)</f>
        <v>0</v>
      </c>
      <c r="P90" s="14">
        <f>ROUND(МАКС_год!P90-МАКС_1кв!P90-МАКС_2кв!P90-МАКС_3кв!P90-МАКС_4кв!P90,2)</f>
        <v>0</v>
      </c>
      <c r="Q90" s="14">
        <f>ROUND(МАКС_год!Q90-МАКС_1кв!Q90-МАКС_2кв!Q90-МАКС_3кв!Q90-МАКС_4кв!Q90,2)</f>
        <v>0</v>
      </c>
      <c r="R90" s="14">
        <f>ROUND(МАКС_год!R90-МАКС_1кв!R90-МАКС_2кв!R90-МАКС_3кв!R90-МАКС_4кв!R90,2)</f>
        <v>0</v>
      </c>
      <c r="S90" s="14">
        <f>ROUND(МАКС_год!S90-МАКС_1кв!S90-МАКС_2кв!S90-МАКС_3кв!S90-МАКС_4кв!S90,2)</f>
        <v>0</v>
      </c>
      <c r="T90" s="14">
        <f>ROUND(МАКС_год!T90-МАКС_1кв!T90-МАКС_2кв!T90-МАКС_3кв!T90-МАКС_4кв!T90,2)</f>
        <v>0</v>
      </c>
      <c r="U90" s="14">
        <f>ROUND(МАКС_год!U90-МАКС_1кв!U90-МАКС_2кв!U90-МАКС_3кв!U90-МАКС_4кв!U90,2)</f>
        <v>0</v>
      </c>
      <c r="V90" s="14">
        <f>ROUND(МАКС_год!V90-МАКС_1кв!V90-МАКС_2кв!V90-МАКС_3кв!V90-МАКС_4кв!V90,2)</f>
        <v>0</v>
      </c>
      <c r="W90" s="14">
        <f>ROUND(МАКС_год!W90-МАКС_1кв!W90-МАКС_2кв!W90-МАКС_3кв!W90-МАКС_4кв!W90,2)</f>
        <v>0</v>
      </c>
      <c r="X90" s="14">
        <f>ROUND(МАКС_год!X90-МАКС_1кв!X90-МАКС_2кв!X90-МАКС_3кв!X90-МАКС_4кв!X90,2)</f>
        <v>0</v>
      </c>
      <c r="Y90" s="14">
        <f>ROUND(МАКС_год!Y90-МАКС_1кв!Y90-МАКС_2кв!Y90-МАКС_3кв!Y90-МАКС_4кв!Y90,2)</f>
        <v>0</v>
      </c>
      <c r="Z90" s="14">
        <f>ROUND(МАКС_год!Z90-МАКС_1кв!Z90-МАКС_2кв!Z90-МАКС_3кв!Z90-МАКС_4кв!Z90,2)</f>
        <v>0</v>
      </c>
      <c r="AA90" s="14">
        <f>ROUND(МАКС_год!AA90-МАКС_1кв!AA90-МАКС_2кв!AA90-МАКС_3кв!AA90-МАКС_4кв!AA90,2)</f>
        <v>0</v>
      </c>
      <c r="AB90" s="14">
        <f>ROUND(МАКС_год!AB90-МАКС_1кв!AB90-МАКС_2кв!AB90-МАКС_3кв!AB90-МАКС_4кв!AB90,2)</f>
        <v>0</v>
      </c>
      <c r="AC90" s="14">
        <f>ROUND(МАКС_год!AC90-МАКС_1кв!AC90-МАКС_2кв!AC90-МАКС_3кв!AC90-МАКС_4кв!AC90,2)</f>
        <v>0</v>
      </c>
      <c r="AD90" s="14">
        <f>ROUND(МАКС_год!AD90-МАКС_1кв!AD90-МАКС_2кв!AD90-МАКС_3кв!AD90-МАКС_4кв!AD90,2)</f>
        <v>0</v>
      </c>
      <c r="AE90" s="14">
        <f>ROUND(МАКС_год!AE90-МАКС_1кв!AE90-МАКС_2кв!AE90-МАКС_3кв!AE90-МАКС_4кв!AE90,2)</f>
        <v>0</v>
      </c>
      <c r="AF90" s="14">
        <f>ROUND(МАКС_год!AF90-МАКС_1кв!AF90-МАКС_2кв!AF90-МАКС_3кв!AF90-МАКС_4кв!AF90,2)</f>
        <v>0</v>
      </c>
      <c r="AG90" s="14">
        <f>ROUND(МАКС_год!AG90-МАКС_1кв!AG90-МАКС_2кв!AG90-МАКС_3кв!AG90-МАКС_4кв!AG90,2)</f>
        <v>0</v>
      </c>
      <c r="AH90" s="14">
        <f>ROUND(МАКС_год!AH90-МАКС_1кв!AH90-МАКС_2кв!AH90-МАКС_3кв!AH90-МАКС_4кв!AH90,2)</f>
        <v>0</v>
      </c>
      <c r="AI90" s="14">
        <f>ROUND(МАКС_год!AI90-МАКС_1кв!AI90-МАКС_2кв!AI90-МАКС_3кв!AI90-МАКС_4кв!AI90,2)</f>
        <v>0</v>
      </c>
      <c r="AJ90" s="15">
        <f>ROUND(МАКС_год!AJ90-МАКС_1кв!AJ90-МАКС_2кв!AJ90-МАКС_3кв!AJ90-МАКС_4кв!AJ90,2)</f>
        <v>0</v>
      </c>
    </row>
    <row r="91" spans="1:36" ht="20.25" x14ac:dyDescent="0.3">
      <c r="A91" s="27">
        <v>66</v>
      </c>
      <c r="B91" s="32" t="s">
        <v>111</v>
      </c>
      <c r="C91" s="14">
        <f>ROUND(МАКС_год!C91-МАКС_1кв!C91-МАКС_2кв!C91-МАКС_3кв!C91-МАКС_4кв!C91,2)</f>
        <v>0</v>
      </c>
      <c r="D91" s="14">
        <f>ROUND(МАКС_год!D91-МАКС_1кв!D91-МАКС_2кв!D91-МАКС_3кв!D91-МАКС_4кв!D91,2)</f>
        <v>0</v>
      </c>
      <c r="E91" s="14">
        <f>ROUND(МАКС_год!E91-МАКС_1кв!E91-МАКС_2кв!E91-МАКС_3кв!E91-МАКС_4кв!E91,2)</f>
        <v>0</v>
      </c>
      <c r="F91" s="14">
        <f>ROUND(МАКС_год!F91-МАКС_1кв!F91-МАКС_2кв!F91-МАКС_3кв!F91-МАКС_4кв!F91,2)</f>
        <v>0</v>
      </c>
      <c r="G91" s="14">
        <f>ROUND(МАКС_год!G91-МАКС_1кв!G91-МАКС_2кв!G91-МАКС_3кв!G91-МАКС_4кв!G91,2)</f>
        <v>0</v>
      </c>
      <c r="H91" s="14">
        <f>ROUND(МАКС_год!H91-МАКС_1кв!H91-МАКС_2кв!H91-МАКС_3кв!H91-МАКС_4кв!H91,2)</f>
        <v>0</v>
      </c>
      <c r="I91" s="14">
        <f>ROUND(МАКС_год!I91-МАКС_1кв!I91-МАКС_2кв!I91-МАКС_3кв!I91-МАКС_4кв!I91,2)</f>
        <v>0</v>
      </c>
      <c r="J91" s="14">
        <f>ROUND(МАКС_год!J91-МАКС_1кв!J91-МАКС_2кв!J91-МАКС_3кв!J91-МАКС_4кв!J91,2)</f>
        <v>0</v>
      </c>
      <c r="K91" s="14">
        <f>ROUND(МАКС_год!K91-МАКС_1кв!K91-МАКС_2кв!K91-МАКС_3кв!K91-МАКС_4кв!K91,2)</f>
        <v>0</v>
      </c>
      <c r="L91" s="14">
        <f>ROUND(МАКС_год!L91-МАКС_1кв!L91-МАКС_2кв!L91-МАКС_3кв!L91-МАКС_4кв!L91,2)</f>
        <v>0</v>
      </c>
      <c r="M91" s="14">
        <f>ROUND(МАКС_год!M91-МАКС_1кв!M91-МАКС_2кв!M91-МАКС_3кв!M91-МАКС_4кв!M91,2)</f>
        <v>0</v>
      </c>
      <c r="N91" s="14">
        <f>ROUND(МАКС_год!N91-МАКС_1кв!N91-МАКС_2кв!N91-МАКС_3кв!N91-МАКС_4кв!N91,2)</f>
        <v>0</v>
      </c>
      <c r="O91" s="14">
        <f>ROUND(МАКС_год!O91-МАКС_1кв!O91-МАКС_2кв!O91-МАКС_3кв!O91-МАКС_4кв!O91,2)</f>
        <v>0</v>
      </c>
      <c r="P91" s="14">
        <f>ROUND(МАКС_год!P91-МАКС_1кв!P91-МАКС_2кв!P91-МАКС_3кв!P91-МАКС_4кв!P91,2)</f>
        <v>0</v>
      </c>
      <c r="Q91" s="14">
        <f>ROUND(МАКС_год!Q91-МАКС_1кв!Q91-МАКС_2кв!Q91-МАКС_3кв!Q91-МАКС_4кв!Q91,2)</f>
        <v>0</v>
      </c>
      <c r="R91" s="14">
        <f>ROUND(МАКС_год!R91-МАКС_1кв!R91-МАКС_2кв!R91-МАКС_3кв!R91-МАКС_4кв!R91,2)</f>
        <v>0</v>
      </c>
      <c r="S91" s="14">
        <f>ROUND(МАКС_год!S91-МАКС_1кв!S91-МАКС_2кв!S91-МАКС_3кв!S91-МАКС_4кв!S91,2)</f>
        <v>0</v>
      </c>
      <c r="T91" s="14">
        <f>ROUND(МАКС_год!T91-МАКС_1кв!T91-МАКС_2кв!T91-МАКС_3кв!T91-МАКС_4кв!T91,2)</f>
        <v>0</v>
      </c>
      <c r="U91" s="14">
        <f>ROUND(МАКС_год!U91-МАКС_1кв!U91-МАКС_2кв!U91-МАКС_3кв!U91-МАКС_4кв!U91,2)</f>
        <v>0</v>
      </c>
      <c r="V91" s="14">
        <f>ROUND(МАКС_год!V91-МАКС_1кв!V91-МАКС_2кв!V91-МАКС_3кв!V91-МАКС_4кв!V91,2)</f>
        <v>0</v>
      </c>
      <c r="W91" s="14">
        <f>ROUND(МАКС_год!W91-МАКС_1кв!W91-МАКС_2кв!W91-МАКС_3кв!W91-МАКС_4кв!W91,2)</f>
        <v>0</v>
      </c>
      <c r="X91" s="14">
        <f>ROUND(МАКС_год!X91-МАКС_1кв!X91-МАКС_2кв!X91-МАКС_3кв!X91-МАКС_4кв!X91,2)</f>
        <v>0</v>
      </c>
      <c r="Y91" s="14">
        <f>ROUND(МАКС_год!Y91-МАКС_1кв!Y91-МАКС_2кв!Y91-МАКС_3кв!Y91-МАКС_4кв!Y91,2)</f>
        <v>0</v>
      </c>
      <c r="Z91" s="14">
        <f>ROUND(МАКС_год!Z91-МАКС_1кв!Z91-МАКС_2кв!Z91-МАКС_3кв!Z91-МАКС_4кв!Z91,2)</f>
        <v>0</v>
      </c>
      <c r="AA91" s="14">
        <f>ROUND(МАКС_год!AA91-МАКС_1кв!AA91-МАКС_2кв!AA91-МАКС_3кв!AA91-МАКС_4кв!AA91,2)</f>
        <v>0</v>
      </c>
      <c r="AB91" s="14">
        <f>ROUND(МАКС_год!AB91-МАКС_1кв!AB91-МАКС_2кв!AB91-МАКС_3кв!AB91-МАКС_4кв!AB91,2)</f>
        <v>0</v>
      </c>
      <c r="AC91" s="14">
        <f>ROUND(МАКС_год!AC91-МАКС_1кв!AC91-МАКС_2кв!AC91-МАКС_3кв!AC91-МАКС_4кв!AC91,2)</f>
        <v>0</v>
      </c>
      <c r="AD91" s="14">
        <f>ROUND(МАКС_год!AD91-МАКС_1кв!AD91-МАКС_2кв!AD91-МАКС_3кв!AD91-МАКС_4кв!AD91,2)</f>
        <v>0</v>
      </c>
      <c r="AE91" s="14">
        <f>ROUND(МАКС_год!AE91-МАКС_1кв!AE91-МАКС_2кв!AE91-МАКС_3кв!AE91-МАКС_4кв!AE91,2)</f>
        <v>0</v>
      </c>
      <c r="AF91" s="14">
        <f>ROUND(МАКС_год!AF91-МАКС_1кв!AF91-МАКС_2кв!AF91-МАКС_3кв!AF91-МАКС_4кв!AF91,2)</f>
        <v>0</v>
      </c>
      <c r="AG91" s="14">
        <f>ROUND(МАКС_год!AG91-МАКС_1кв!AG91-МАКС_2кв!AG91-МАКС_3кв!AG91-МАКС_4кв!AG91,2)</f>
        <v>0</v>
      </c>
      <c r="AH91" s="14">
        <f>ROUND(МАКС_год!AH91-МАКС_1кв!AH91-МАКС_2кв!AH91-МАКС_3кв!AH91-МАКС_4кв!AH91,2)</f>
        <v>0</v>
      </c>
      <c r="AI91" s="14">
        <f>ROUND(МАКС_год!AI91-МАКС_1кв!AI91-МАКС_2кв!AI91-МАКС_3кв!AI91-МАКС_4кв!AI91,2)</f>
        <v>0</v>
      </c>
      <c r="AJ91" s="15">
        <f>ROUND(МАКС_год!AJ91-МАКС_1кв!AJ91-МАКС_2кв!AJ91-МАКС_3кв!AJ91-МАКС_4кв!AJ91,2)</f>
        <v>0</v>
      </c>
    </row>
    <row r="92" spans="1:36" ht="20.25" x14ac:dyDescent="0.3">
      <c r="A92" s="27">
        <v>67</v>
      </c>
      <c r="B92" s="32" t="s">
        <v>112</v>
      </c>
      <c r="C92" s="14">
        <f>ROUND(МАКС_год!C92-МАКС_1кв!C92-МАКС_2кв!C92-МАКС_3кв!C92-МАКС_4кв!C92,2)</f>
        <v>0</v>
      </c>
      <c r="D92" s="14">
        <f>ROUND(МАКС_год!D92-МАКС_1кв!D92-МАКС_2кв!D92-МАКС_3кв!D92-МАКС_4кв!D92,2)</f>
        <v>0</v>
      </c>
      <c r="E92" s="14">
        <f>ROUND(МАКС_год!E92-МАКС_1кв!E92-МАКС_2кв!E92-МАКС_3кв!E92-МАКС_4кв!E92,2)</f>
        <v>0</v>
      </c>
      <c r="F92" s="14">
        <f>ROUND(МАКС_год!F92-МАКС_1кв!F92-МАКС_2кв!F92-МАКС_3кв!F92-МАКС_4кв!F92,2)</f>
        <v>0</v>
      </c>
      <c r="G92" s="14">
        <f>ROUND(МАКС_год!G92-МАКС_1кв!G92-МАКС_2кв!G92-МАКС_3кв!G92-МАКС_4кв!G92,2)</f>
        <v>0</v>
      </c>
      <c r="H92" s="14">
        <f>ROUND(МАКС_год!H92-МАКС_1кв!H92-МАКС_2кв!H92-МАКС_3кв!H92-МАКС_4кв!H92,2)</f>
        <v>0</v>
      </c>
      <c r="I92" s="14">
        <f>ROUND(МАКС_год!I92-МАКС_1кв!I92-МАКС_2кв!I92-МАКС_3кв!I92-МАКС_4кв!I92,2)</f>
        <v>0</v>
      </c>
      <c r="J92" s="14">
        <f>ROUND(МАКС_год!J92-МАКС_1кв!J92-МАКС_2кв!J92-МАКС_3кв!J92-МАКС_4кв!J92,2)</f>
        <v>0</v>
      </c>
      <c r="K92" s="14">
        <f>ROUND(МАКС_год!K92-МАКС_1кв!K92-МАКС_2кв!K92-МАКС_3кв!K92-МАКС_4кв!K92,2)</f>
        <v>0</v>
      </c>
      <c r="L92" s="14">
        <f>ROUND(МАКС_год!L92-МАКС_1кв!L92-МАКС_2кв!L92-МАКС_3кв!L92-МАКС_4кв!L92,2)</f>
        <v>0</v>
      </c>
      <c r="M92" s="14">
        <f>ROUND(МАКС_год!M92-МАКС_1кв!M92-МАКС_2кв!M92-МАКС_3кв!M92-МАКС_4кв!M92,2)</f>
        <v>0</v>
      </c>
      <c r="N92" s="14">
        <f>ROUND(МАКС_год!N92-МАКС_1кв!N92-МАКС_2кв!N92-МАКС_3кв!N92-МАКС_4кв!N92,2)</f>
        <v>0</v>
      </c>
      <c r="O92" s="14">
        <f>ROUND(МАКС_год!O92-МАКС_1кв!O92-МАКС_2кв!O92-МАКС_3кв!O92-МАКС_4кв!O92,2)</f>
        <v>0</v>
      </c>
      <c r="P92" s="14">
        <f>ROUND(МАКС_год!P92-МАКС_1кв!P92-МАКС_2кв!P92-МАКС_3кв!P92-МАКС_4кв!P92,2)</f>
        <v>0</v>
      </c>
      <c r="Q92" s="14">
        <f>ROUND(МАКС_год!Q92-МАКС_1кв!Q92-МАКС_2кв!Q92-МАКС_3кв!Q92-МАКС_4кв!Q92,2)</f>
        <v>0</v>
      </c>
      <c r="R92" s="14">
        <f>ROUND(МАКС_год!R92-МАКС_1кв!R92-МАКС_2кв!R92-МАКС_3кв!R92-МАКС_4кв!R92,2)</f>
        <v>0</v>
      </c>
      <c r="S92" s="14">
        <f>ROUND(МАКС_год!S92-МАКС_1кв!S92-МАКС_2кв!S92-МАКС_3кв!S92-МАКС_4кв!S92,2)</f>
        <v>0</v>
      </c>
      <c r="T92" s="14">
        <f>ROUND(МАКС_год!T92-МАКС_1кв!T92-МАКС_2кв!T92-МАКС_3кв!T92-МАКС_4кв!T92,2)</f>
        <v>0</v>
      </c>
      <c r="U92" s="14">
        <f>ROUND(МАКС_год!U92-МАКС_1кв!U92-МАКС_2кв!U92-МАКС_3кв!U92-МАКС_4кв!U92,2)</f>
        <v>0</v>
      </c>
      <c r="V92" s="14">
        <f>ROUND(МАКС_год!V92-МАКС_1кв!V92-МАКС_2кв!V92-МАКС_3кв!V92-МАКС_4кв!V92,2)</f>
        <v>0</v>
      </c>
      <c r="W92" s="14">
        <f>ROUND(МАКС_год!W92-МАКС_1кв!W92-МАКС_2кв!W92-МАКС_3кв!W92-МАКС_4кв!W92,2)</f>
        <v>0</v>
      </c>
      <c r="X92" s="14">
        <f>ROUND(МАКС_год!X92-МАКС_1кв!X92-МАКС_2кв!X92-МАКС_3кв!X92-МАКС_4кв!X92,2)</f>
        <v>0</v>
      </c>
      <c r="Y92" s="14">
        <f>ROUND(МАКС_год!Y92-МАКС_1кв!Y92-МАКС_2кв!Y92-МАКС_3кв!Y92-МАКС_4кв!Y92,2)</f>
        <v>0</v>
      </c>
      <c r="Z92" s="14">
        <f>ROUND(МАКС_год!Z92-МАКС_1кв!Z92-МАКС_2кв!Z92-МАКС_3кв!Z92-МАКС_4кв!Z92,2)</f>
        <v>0</v>
      </c>
      <c r="AA92" s="14">
        <f>ROUND(МАКС_год!AA92-МАКС_1кв!AA92-МАКС_2кв!AA92-МАКС_3кв!AA92-МАКС_4кв!AA92,2)</f>
        <v>0</v>
      </c>
      <c r="AB92" s="14">
        <f>ROUND(МАКС_год!AB92-МАКС_1кв!AB92-МАКС_2кв!AB92-МАКС_3кв!AB92-МАКС_4кв!AB92,2)</f>
        <v>0</v>
      </c>
      <c r="AC92" s="14">
        <f>ROUND(МАКС_год!AC92-МАКС_1кв!AC92-МАКС_2кв!AC92-МАКС_3кв!AC92-МАКС_4кв!AC92,2)</f>
        <v>0</v>
      </c>
      <c r="AD92" s="14">
        <f>ROUND(МАКС_год!AD92-МАКС_1кв!AD92-МАКС_2кв!AD92-МАКС_3кв!AD92-МАКС_4кв!AD92,2)</f>
        <v>0</v>
      </c>
      <c r="AE92" s="14">
        <f>ROUND(МАКС_год!AE92-МАКС_1кв!AE92-МАКС_2кв!AE92-МАКС_3кв!AE92-МАКС_4кв!AE92,2)</f>
        <v>0</v>
      </c>
      <c r="AF92" s="14">
        <f>ROUND(МАКС_год!AF92-МАКС_1кв!AF92-МАКС_2кв!AF92-МАКС_3кв!AF92-МАКС_4кв!AF92,2)</f>
        <v>0</v>
      </c>
      <c r="AG92" s="14">
        <f>ROUND(МАКС_год!AG92-МАКС_1кв!AG92-МАКС_2кв!AG92-МАКС_3кв!AG92-МАКС_4кв!AG92,2)</f>
        <v>0</v>
      </c>
      <c r="AH92" s="14">
        <f>ROUND(МАКС_год!AH92-МАКС_1кв!AH92-МАКС_2кв!AH92-МАКС_3кв!AH92-МАКС_4кв!AH92,2)</f>
        <v>0</v>
      </c>
      <c r="AI92" s="14">
        <f>ROUND(МАКС_год!AI92-МАКС_1кв!AI92-МАКС_2кв!AI92-МАКС_3кв!AI92-МАКС_4кв!AI92,2)</f>
        <v>0</v>
      </c>
      <c r="AJ92" s="15">
        <f>ROUND(МАКС_год!AJ92-МАКС_1кв!AJ92-МАКС_2кв!AJ92-МАКС_3кв!AJ92-МАКС_4кв!AJ92,2)</f>
        <v>0</v>
      </c>
    </row>
    <row r="93" spans="1:36" ht="20.25" x14ac:dyDescent="0.3">
      <c r="A93" s="27">
        <v>68</v>
      </c>
      <c r="B93" s="32" t="s">
        <v>113</v>
      </c>
      <c r="C93" s="14">
        <f>ROUND(МАКС_год!C93-МАКС_1кв!C93-МАКС_2кв!C93-МАКС_3кв!C93-МАКС_4кв!C93,2)</f>
        <v>0</v>
      </c>
      <c r="D93" s="14">
        <f>ROUND(МАКС_год!D93-МАКС_1кв!D93-МАКС_2кв!D93-МАКС_3кв!D93-МАКС_4кв!D93,2)</f>
        <v>0</v>
      </c>
      <c r="E93" s="14">
        <f>ROUND(МАКС_год!E93-МАКС_1кв!E93-МАКС_2кв!E93-МАКС_3кв!E93-МАКС_4кв!E93,2)</f>
        <v>0</v>
      </c>
      <c r="F93" s="14">
        <f>ROUND(МАКС_год!F93-МАКС_1кв!F93-МАКС_2кв!F93-МАКС_3кв!F93-МАКС_4кв!F93,2)</f>
        <v>0</v>
      </c>
      <c r="G93" s="14">
        <f>ROUND(МАКС_год!G93-МАКС_1кв!G93-МАКС_2кв!G93-МАКС_3кв!G93-МАКС_4кв!G93,2)</f>
        <v>0</v>
      </c>
      <c r="H93" s="14">
        <f>ROUND(МАКС_год!H93-МАКС_1кв!H93-МАКС_2кв!H93-МАКС_3кв!H93-МАКС_4кв!H93,2)</f>
        <v>0</v>
      </c>
      <c r="I93" s="14">
        <f>ROUND(МАКС_год!I93-МАКС_1кв!I93-МАКС_2кв!I93-МАКС_3кв!I93-МАКС_4кв!I93,2)</f>
        <v>0</v>
      </c>
      <c r="J93" s="14">
        <f>ROUND(МАКС_год!J93-МАКС_1кв!J93-МАКС_2кв!J93-МАКС_3кв!J93-МАКС_4кв!J93,2)</f>
        <v>0</v>
      </c>
      <c r="K93" s="14">
        <f>ROUND(МАКС_год!K93-МАКС_1кв!K93-МАКС_2кв!K93-МАКС_3кв!K93-МАКС_4кв!K93,2)</f>
        <v>0</v>
      </c>
      <c r="L93" s="14">
        <f>ROUND(МАКС_год!L93-МАКС_1кв!L93-МАКС_2кв!L93-МАКС_3кв!L93-МАКС_4кв!L93,2)</f>
        <v>0</v>
      </c>
      <c r="M93" s="14">
        <f>ROUND(МАКС_год!M93-МАКС_1кв!M93-МАКС_2кв!M93-МАКС_3кв!M93-МАКС_4кв!M93,2)</f>
        <v>0</v>
      </c>
      <c r="N93" s="14">
        <f>ROUND(МАКС_год!N93-МАКС_1кв!N93-МАКС_2кв!N93-МАКС_3кв!N93-МАКС_4кв!N93,2)</f>
        <v>0</v>
      </c>
      <c r="O93" s="14">
        <f>ROUND(МАКС_год!O93-МАКС_1кв!O93-МАКС_2кв!O93-МАКС_3кв!O93-МАКС_4кв!O93,2)</f>
        <v>0</v>
      </c>
      <c r="P93" s="14">
        <f>ROUND(МАКС_год!P93-МАКС_1кв!P93-МАКС_2кв!P93-МАКС_3кв!P93-МАКС_4кв!P93,2)</f>
        <v>0</v>
      </c>
      <c r="Q93" s="14">
        <f>ROUND(МАКС_год!Q93-МАКС_1кв!Q93-МАКС_2кв!Q93-МАКС_3кв!Q93-МАКС_4кв!Q93,2)</f>
        <v>0</v>
      </c>
      <c r="R93" s="14">
        <f>ROUND(МАКС_год!R93-МАКС_1кв!R93-МАКС_2кв!R93-МАКС_3кв!R93-МАКС_4кв!R93,2)</f>
        <v>0</v>
      </c>
      <c r="S93" s="14">
        <f>ROUND(МАКС_год!S93-МАКС_1кв!S93-МАКС_2кв!S93-МАКС_3кв!S93-МАКС_4кв!S93,2)</f>
        <v>0</v>
      </c>
      <c r="T93" s="14">
        <f>ROUND(МАКС_год!T93-МАКС_1кв!T93-МАКС_2кв!T93-МАКС_3кв!T93-МАКС_4кв!T93,2)</f>
        <v>0</v>
      </c>
      <c r="U93" s="14">
        <f>ROUND(МАКС_год!U93-МАКС_1кв!U93-МАКС_2кв!U93-МАКС_3кв!U93-МАКС_4кв!U93,2)</f>
        <v>0</v>
      </c>
      <c r="V93" s="14">
        <f>ROUND(МАКС_год!V93-МАКС_1кв!V93-МАКС_2кв!V93-МАКС_3кв!V93-МАКС_4кв!V93,2)</f>
        <v>0</v>
      </c>
      <c r="W93" s="14">
        <f>ROUND(МАКС_год!W93-МАКС_1кв!W93-МАКС_2кв!W93-МАКС_3кв!W93-МАКС_4кв!W93,2)</f>
        <v>0</v>
      </c>
      <c r="X93" s="14">
        <f>ROUND(МАКС_год!X93-МАКС_1кв!X93-МАКС_2кв!X93-МАКС_3кв!X93-МАКС_4кв!X93,2)</f>
        <v>0</v>
      </c>
      <c r="Y93" s="14">
        <f>ROUND(МАКС_год!Y93-МАКС_1кв!Y93-МАКС_2кв!Y93-МАКС_3кв!Y93-МАКС_4кв!Y93,2)</f>
        <v>0</v>
      </c>
      <c r="Z93" s="14">
        <f>ROUND(МАКС_год!Z93-МАКС_1кв!Z93-МАКС_2кв!Z93-МАКС_3кв!Z93-МАКС_4кв!Z93,2)</f>
        <v>0</v>
      </c>
      <c r="AA93" s="14">
        <f>ROUND(МАКС_год!AA93-МАКС_1кв!AA93-МАКС_2кв!AA93-МАКС_3кв!AA93-МАКС_4кв!AA93,2)</f>
        <v>0</v>
      </c>
      <c r="AB93" s="14">
        <f>ROUND(МАКС_год!AB93-МАКС_1кв!AB93-МАКС_2кв!AB93-МАКС_3кв!AB93-МАКС_4кв!AB93,2)</f>
        <v>0</v>
      </c>
      <c r="AC93" s="14">
        <f>ROUND(МАКС_год!AC93-МАКС_1кв!AC93-МАКС_2кв!AC93-МАКС_3кв!AC93-МАКС_4кв!AC93,2)</f>
        <v>0</v>
      </c>
      <c r="AD93" s="14">
        <f>ROUND(МАКС_год!AD93-МАКС_1кв!AD93-МАКС_2кв!AD93-МАКС_3кв!AD93-МАКС_4кв!AD93,2)</f>
        <v>0</v>
      </c>
      <c r="AE93" s="14">
        <f>ROUND(МАКС_год!AE93-МАКС_1кв!AE93-МАКС_2кв!AE93-МАКС_3кв!AE93-МАКС_4кв!AE93,2)</f>
        <v>0</v>
      </c>
      <c r="AF93" s="14">
        <f>ROUND(МАКС_год!AF93-МАКС_1кв!AF93-МАКС_2кв!AF93-МАКС_3кв!AF93-МАКС_4кв!AF93,2)</f>
        <v>0</v>
      </c>
      <c r="AG93" s="14">
        <f>ROUND(МАКС_год!AG93-МАКС_1кв!AG93-МАКС_2кв!AG93-МАКС_3кв!AG93-МАКС_4кв!AG93,2)</f>
        <v>0</v>
      </c>
      <c r="AH93" s="14">
        <f>ROUND(МАКС_год!AH93-МАКС_1кв!AH93-МАКС_2кв!AH93-МАКС_3кв!AH93-МАКС_4кв!AH93,2)</f>
        <v>0</v>
      </c>
      <c r="AI93" s="14">
        <f>ROUND(МАКС_год!AI93-МАКС_1кв!AI93-МАКС_2кв!AI93-МАКС_3кв!AI93-МАКС_4кв!AI93,2)</f>
        <v>0</v>
      </c>
      <c r="AJ93" s="15">
        <f>ROUND(МАКС_год!AJ93-МАКС_1кв!AJ93-МАКС_2кв!AJ93-МАКС_3кв!AJ93-МАКС_4кв!AJ93,2)</f>
        <v>0</v>
      </c>
    </row>
    <row r="94" spans="1:36" s="35" customFormat="1" ht="20.25" x14ac:dyDescent="0.3">
      <c r="A94" s="27">
        <v>69</v>
      </c>
      <c r="B94" s="32" t="s">
        <v>114</v>
      </c>
      <c r="C94" s="14">
        <f>ROUND(МАКС_год!C94-МАКС_1кв!C94-МАКС_2кв!C94-МАКС_3кв!C94-МАКС_4кв!C94,2)</f>
        <v>0</v>
      </c>
      <c r="D94" s="14">
        <f>ROUND(МАКС_год!D94-МАКС_1кв!D94-МАКС_2кв!D94-МАКС_3кв!D94-МАКС_4кв!D94,2)</f>
        <v>0</v>
      </c>
      <c r="E94" s="14">
        <f>ROUND(МАКС_год!E94-МАКС_1кв!E94-МАКС_2кв!E94-МАКС_3кв!E94-МАКС_4кв!E94,2)</f>
        <v>0</v>
      </c>
      <c r="F94" s="14">
        <f>ROUND(МАКС_год!F94-МАКС_1кв!F94-МАКС_2кв!F94-МАКС_3кв!F94-МАКС_4кв!F94,2)</f>
        <v>0</v>
      </c>
      <c r="G94" s="14">
        <f>ROUND(МАКС_год!G94-МАКС_1кв!G94-МАКС_2кв!G94-МАКС_3кв!G94-МАКС_4кв!G94,2)</f>
        <v>0</v>
      </c>
      <c r="H94" s="14">
        <f>ROUND(МАКС_год!H94-МАКС_1кв!H94-МАКС_2кв!H94-МАКС_3кв!H94-МАКС_4кв!H94,2)</f>
        <v>0</v>
      </c>
      <c r="I94" s="14">
        <f>ROUND(МАКС_год!I94-МАКС_1кв!I94-МАКС_2кв!I94-МАКС_3кв!I94-МАКС_4кв!I94,2)</f>
        <v>0</v>
      </c>
      <c r="J94" s="14">
        <f>ROUND(МАКС_год!J94-МАКС_1кв!J94-МАКС_2кв!J94-МАКС_3кв!J94-МАКС_4кв!J94,2)</f>
        <v>0</v>
      </c>
      <c r="K94" s="14">
        <f>ROUND(МАКС_год!K94-МАКС_1кв!K94-МАКС_2кв!K94-МАКС_3кв!K94-МАКС_4кв!K94,2)</f>
        <v>0</v>
      </c>
      <c r="L94" s="14">
        <f>ROUND(МАКС_год!L94-МАКС_1кв!L94-МАКС_2кв!L94-МАКС_3кв!L94-МАКС_4кв!L94,2)</f>
        <v>0</v>
      </c>
      <c r="M94" s="14">
        <f>ROUND(МАКС_год!M94-МАКС_1кв!M94-МАКС_2кв!M94-МАКС_3кв!M94-МАКС_4кв!M94,2)</f>
        <v>0</v>
      </c>
      <c r="N94" s="14">
        <f>ROUND(МАКС_год!N94-МАКС_1кв!N94-МАКС_2кв!N94-МАКС_3кв!N94-МАКС_4кв!N94,2)</f>
        <v>0</v>
      </c>
      <c r="O94" s="14">
        <f>ROUND(МАКС_год!O94-МАКС_1кв!O94-МАКС_2кв!O94-МАКС_3кв!O94-МАКС_4кв!O94,2)</f>
        <v>0</v>
      </c>
      <c r="P94" s="14">
        <f>ROUND(МАКС_год!P94-МАКС_1кв!P94-МАКС_2кв!P94-МАКС_3кв!P94-МАКС_4кв!P94,2)</f>
        <v>0</v>
      </c>
      <c r="Q94" s="14">
        <f>ROUND(МАКС_год!Q94-МАКС_1кв!Q94-МАКС_2кв!Q94-МАКС_3кв!Q94-МАКС_4кв!Q94,2)</f>
        <v>0</v>
      </c>
      <c r="R94" s="14">
        <f>ROUND(МАКС_год!R94-МАКС_1кв!R94-МАКС_2кв!R94-МАКС_3кв!R94-МАКС_4кв!R94,2)</f>
        <v>0</v>
      </c>
      <c r="S94" s="14">
        <f>ROUND(МАКС_год!S94-МАКС_1кв!S94-МАКС_2кв!S94-МАКС_3кв!S94-МАКС_4кв!S94,2)</f>
        <v>0</v>
      </c>
      <c r="T94" s="14">
        <f>ROUND(МАКС_год!T94-МАКС_1кв!T94-МАКС_2кв!T94-МАКС_3кв!T94-МАКС_4кв!T94,2)</f>
        <v>0</v>
      </c>
      <c r="U94" s="14">
        <f>ROUND(МАКС_год!U94-МАКС_1кв!U94-МАКС_2кв!U94-МАКС_3кв!U94-МАКС_4кв!U94,2)</f>
        <v>0</v>
      </c>
      <c r="V94" s="14">
        <f>ROUND(МАКС_год!V94-МАКС_1кв!V94-МАКС_2кв!V94-МАКС_3кв!V94-МАКС_4кв!V94,2)</f>
        <v>0</v>
      </c>
      <c r="W94" s="14">
        <f>ROUND(МАКС_год!W94-МАКС_1кв!W94-МАКС_2кв!W94-МАКС_3кв!W94-МАКС_4кв!W94,2)</f>
        <v>0</v>
      </c>
      <c r="X94" s="14">
        <f>ROUND(МАКС_год!X94-МАКС_1кв!X94-МАКС_2кв!X94-МАКС_3кв!X94-МАКС_4кв!X94,2)</f>
        <v>0</v>
      </c>
      <c r="Y94" s="14">
        <f>ROUND(МАКС_год!Y94-МАКС_1кв!Y94-МАКС_2кв!Y94-МАКС_3кв!Y94-МАКС_4кв!Y94,2)</f>
        <v>0</v>
      </c>
      <c r="Z94" s="14">
        <f>ROUND(МАКС_год!Z94-МАКС_1кв!Z94-МАКС_2кв!Z94-МАКС_3кв!Z94-МАКС_4кв!Z94,2)</f>
        <v>0</v>
      </c>
      <c r="AA94" s="14">
        <f>ROUND(МАКС_год!AA94-МАКС_1кв!AA94-МАКС_2кв!AA94-МАКС_3кв!AA94-МАКС_4кв!AA94,2)</f>
        <v>0</v>
      </c>
      <c r="AB94" s="14">
        <f>ROUND(МАКС_год!AB94-МАКС_1кв!AB94-МАКС_2кв!AB94-МАКС_3кв!AB94-МАКС_4кв!AB94,2)</f>
        <v>0</v>
      </c>
      <c r="AC94" s="14">
        <f>ROUND(МАКС_год!AC94-МАКС_1кв!AC94-МАКС_2кв!AC94-МАКС_3кв!AC94-МАКС_4кв!AC94,2)</f>
        <v>0</v>
      </c>
      <c r="AD94" s="14">
        <f>ROUND(МАКС_год!AD94-МАКС_1кв!AD94-МАКС_2кв!AD94-МАКС_3кв!AD94-МАКС_4кв!AD94,2)</f>
        <v>0</v>
      </c>
      <c r="AE94" s="14">
        <f>ROUND(МАКС_год!AE94-МАКС_1кв!AE94-МАКС_2кв!AE94-МАКС_3кв!AE94-МАКС_4кв!AE94,2)</f>
        <v>0</v>
      </c>
      <c r="AF94" s="14">
        <f>ROUND(МАКС_год!AF94-МАКС_1кв!AF94-МАКС_2кв!AF94-МАКС_3кв!AF94-МАКС_4кв!AF94,2)</f>
        <v>0</v>
      </c>
      <c r="AG94" s="14">
        <f>ROUND(МАКС_год!AG94-МАКС_1кв!AG94-МАКС_2кв!AG94-МАКС_3кв!AG94-МАКС_4кв!AG94,2)</f>
        <v>0</v>
      </c>
      <c r="AH94" s="14">
        <f>ROUND(МАКС_год!AH94-МАКС_1кв!AH94-МАКС_2кв!AH94-МАКС_3кв!AH94-МАКС_4кв!AH94,2)</f>
        <v>0</v>
      </c>
      <c r="AI94" s="14">
        <f>ROUND(МАКС_год!AI94-МАКС_1кв!AI94-МАКС_2кв!AI94-МАКС_3кв!AI94-МАКС_4кв!AI94,2)</f>
        <v>0</v>
      </c>
      <c r="AJ94" s="15">
        <f>ROUND(МАКС_год!AJ94-МАКС_1кв!AJ94-МАКС_2кв!AJ94-МАКС_3кв!AJ94-МАКС_4кв!AJ94,2)</f>
        <v>0</v>
      </c>
    </row>
    <row r="95" spans="1:36" ht="20.25" x14ac:dyDescent="0.3">
      <c r="A95" s="27">
        <v>70</v>
      </c>
      <c r="B95" s="32" t="s">
        <v>115</v>
      </c>
      <c r="C95" s="14">
        <f>ROUND(МАКС_год!C95-МАКС_1кв!C95-МАКС_2кв!C95-МАКС_3кв!C95-МАКС_4кв!C95,2)</f>
        <v>0</v>
      </c>
      <c r="D95" s="14">
        <f>ROUND(МАКС_год!D95-МАКС_1кв!D95-МАКС_2кв!D95-МАКС_3кв!D95-МАКС_4кв!D95,2)</f>
        <v>0</v>
      </c>
      <c r="E95" s="14">
        <f>ROUND(МАКС_год!E95-МАКС_1кв!E95-МАКС_2кв!E95-МАКС_3кв!E95-МАКС_4кв!E95,2)</f>
        <v>0</v>
      </c>
      <c r="F95" s="14">
        <f>ROUND(МАКС_год!F95-МАКС_1кв!F95-МАКС_2кв!F95-МАКС_3кв!F95-МАКС_4кв!F95,2)</f>
        <v>0</v>
      </c>
      <c r="G95" s="14">
        <f>ROUND(МАКС_год!G95-МАКС_1кв!G95-МАКС_2кв!G95-МАКС_3кв!G95-МАКС_4кв!G95,2)</f>
        <v>0</v>
      </c>
      <c r="H95" s="14">
        <f>ROUND(МАКС_год!H95-МАКС_1кв!H95-МАКС_2кв!H95-МАКС_3кв!H95-МАКС_4кв!H95,2)</f>
        <v>0</v>
      </c>
      <c r="I95" s="14">
        <f>ROUND(МАКС_год!I95-МАКС_1кв!I95-МАКС_2кв!I95-МАКС_3кв!I95-МАКС_4кв!I95,2)</f>
        <v>0</v>
      </c>
      <c r="J95" s="14">
        <f>ROUND(МАКС_год!J95-МАКС_1кв!J95-МАКС_2кв!J95-МАКС_3кв!J95-МАКС_4кв!J95,2)</f>
        <v>0</v>
      </c>
      <c r="K95" s="14">
        <f>ROUND(МАКС_год!K95-МАКС_1кв!K95-МАКС_2кв!K95-МАКС_3кв!K95-МАКС_4кв!K95,2)</f>
        <v>0</v>
      </c>
      <c r="L95" s="14">
        <f>ROUND(МАКС_год!L95-МАКС_1кв!L95-МАКС_2кв!L95-МАКС_3кв!L95-МАКС_4кв!L95,2)</f>
        <v>0</v>
      </c>
      <c r="M95" s="14">
        <f>ROUND(МАКС_год!M95-МАКС_1кв!M95-МАКС_2кв!M95-МАКС_3кв!M95-МАКС_4кв!M95,2)</f>
        <v>0</v>
      </c>
      <c r="N95" s="14">
        <f>ROUND(МАКС_год!N95-МАКС_1кв!N95-МАКС_2кв!N95-МАКС_3кв!N95-МАКС_4кв!N95,2)</f>
        <v>0</v>
      </c>
      <c r="O95" s="14">
        <f>ROUND(МАКС_год!O95-МАКС_1кв!O95-МАКС_2кв!O95-МАКС_3кв!O95-МАКС_4кв!O95,2)</f>
        <v>0</v>
      </c>
      <c r="P95" s="14">
        <f>ROUND(МАКС_год!P95-МАКС_1кв!P95-МАКС_2кв!P95-МАКС_3кв!P95-МАКС_4кв!P95,2)</f>
        <v>0</v>
      </c>
      <c r="Q95" s="14">
        <f>ROUND(МАКС_год!Q95-МАКС_1кв!Q95-МАКС_2кв!Q95-МАКС_3кв!Q95-МАКС_4кв!Q95,2)</f>
        <v>0</v>
      </c>
      <c r="R95" s="14">
        <f>ROUND(МАКС_год!R95-МАКС_1кв!R95-МАКС_2кв!R95-МАКС_3кв!R95-МАКС_4кв!R95,2)</f>
        <v>0</v>
      </c>
      <c r="S95" s="14">
        <f>ROUND(МАКС_год!S95-МАКС_1кв!S95-МАКС_2кв!S95-МАКС_3кв!S95-МАКС_4кв!S95,2)</f>
        <v>0</v>
      </c>
      <c r="T95" s="14">
        <f>ROUND(МАКС_год!T95-МАКС_1кв!T95-МАКС_2кв!T95-МАКС_3кв!T95-МАКС_4кв!T95,2)</f>
        <v>0</v>
      </c>
      <c r="U95" s="14">
        <f>ROUND(МАКС_год!U95-МАКС_1кв!U95-МАКС_2кв!U95-МАКС_3кв!U95-МАКС_4кв!U95,2)</f>
        <v>0</v>
      </c>
      <c r="V95" s="14">
        <f>ROUND(МАКС_год!V95-МАКС_1кв!V95-МАКС_2кв!V95-МАКС_3кв!V95-МАКС_4кв!V95,2)</f>
        <v>0</v>
      </c>
      <c r="W95" s="14">
        <f>ROUND(МАКС_год!W95-МАКС_1кв!W95-МАКС_2кв!W95-МАКС_3кв!W95-МАКС_4кв!W95,2)</f>
        <v>0</v>
      </c>
      <c r="X95" s="14">
        <f>ROUND(МАКС_год!X95-МАКС_1кв!X95-МАКС_2кв!X95-МАКС_3кв!X95-МАКС_4кв!X95,2)</f>
        <v>0</v>
      </c>
      <c r="Y95" s="14">
        <f>ROUND(МАКС_год!Y95-МАКС_1кв!Y95-МАКС_2кв!Y95-МАКС_3кв!Y95-МАКС_4кв!Y95,2)</f>
        <v>0</v>
      </c>
      <c r="Z95" s="14">
        <f>ROUND(МАКС_год!Z95-МАКС_1кв!Z95-МАКС_2кв!Z95-МАКС_3кв!Z95-МАКС_4кв!Z95,2)</f>
        <v>0</v>
      </c>
      <c r="AA95" s="14">
        <f>ROUND(МАКС_год!AA95-МАКС_1кв!AA95-МАКС_2кв!AA95-МАКС_3кв!AA95-МАКС_4кв!AA95,2)</f>
        <v>0</v>
      </c>
      <c r="AB95" s="14">
        <f>ROUND(МАКС_год!AB95-МАКС_1кв!AB95-МАКС_2кв!AB95-МАКС_3кв!AB95-МАКС_4кв!AB95,2)</f>
        <v>0</v>
      </c>
      <c r="AC95" s="14">
        <f>ROUND(МАКС_год!AC95-МАКС_1кв!AC95-МАКС_2кв!AC95-МАКС_3кв!AC95-МАКС_4кв!AC95,2)</f>
        <v>0</v>
      </c>
      <c r="AD95" s="14">
        <f>ROUND(МАКС_год!AD95-МАКС_1кв!AD95-МАКС_2кв!AD95-МАКС_3кв!AD95-МАКС_4кв!AD95,2)</f>
        <v>0</v>
      </c>
      <c r="AE95" s="14">
        <f>ROUND(МАКС_год!AE95-МАКС_1кв!AE95-МАКС_2кв!AE95-МАКС_3кв!AE95-МАКС_4кв!AE95,2)</f>
        <v>0</v>
      </c>
      <c r="AF95" s="14">
        <f>ROUND(МАКС_год!AF95-МАКС_1кв!AF95-МАКС_2кв!AF95-МАКС_3кв!AF95-МАКС_4кв!AF95,2)</f>
        <v>0</v>
      </c>
      <c r="AG95" s="14">
        <f>ROUND(МАКС_год!AG95-МАКС_1кв!AG95-МАКС_2кв!AG95-МАКС_3кв!AG95-МАКС_4кв!AG95,2)</f>
        <v>0</v>
      </c>
      <c r="AH95" s="14">
        <f>ROUND(МАКС_год!AH95-МАКС_1кв!AH95-МАКС_2кв!AH95-МАКС_3кв!AH95-МАКС_4кв!AH95,2)</f>
        <v>0</v>
      </c>
      <c r="AI95" s="14">
        <f>ROUND(МАКС_год!AI95-МАКС_1кв!AI95-МАКС_2кв!AI95-МАКС_3кв!AI95-МАКС_4кв!AI95,2)</f>
        <v>0</v>
      </c>
      <c r="AJ95" s="15">
        <f>ROUND(МАКС_год!AJ95-МАКС_1кв!AJ95-МАКС_2кв!AJ95-МАКС_3кв!AJ95-МАКС_4кв!AJ95,2)</f>
        <v>0</v>
      </c>
    </row>
    <row r="96" spans="1:36" ht="20.25" x14ac:dyDescent="0.3">
      <c r="A96" s="27">
        <v>71</v>
      </c>
      <c r="B96" s="32" t="s">
        <v>116</v>
      </c>
      <c r="C96" s="14">
        <f>ROUND(МАКС_год!C96-МАКС_1кв!C96-МАКС_2кв!C96-МАКС_3кв!C96-МАКС_4кв!C96,2)</f>
        <v>0</v>
      </c>
      <c r="D96" s="14">
        <f>ROUND(МАКС_год!D96-МАКС_1кв!D96-МАКС_2кв!D96-МАКС_3кв!D96-МАКС_4кв!D96,2)</f>
        <v>0</v>
      </c>
      <c r="E96" s="14">
        <f>ROUND(МАКС_год!E96-МАКС_1кв!E96-МАКС_2кв!E96-МАКС_3кв!E96-МАКС_4кв!E96,2)</f>
        <v>0</v>
      </c>
      <c r="F96" s="14">
        <f>ROUND(МАКС_год!F96-МАКС_1кв!F96-МАКС_2кв!F96-МАКС_3кв!F96-МАКС_4кв!F96,2)</f>
        <v>0</v>
      </c>
      <c r="G96" s="14">
        <f>ROUND(МАКС_год!G96-МАКС_1кв!G96-МАКС_2кв!G96-МАКС_3кв!G96-МАКС_4кв!G96,2)</f>
        <v>0</v>
      </c>
      <c r="H96" s="14">
        <f>ROUND(МАКС_год!H96-МАКС_1кв!H96-МАКС_2кв!H96-МАКС_3кв!H96-МАКС_4кв!H96,2)</f>
        <v>0</v>
      </c>
      <c r="I96" s="14">
        <f>ROUND(МАКС_год!I96-МАКС_1кв!I96-МАКС_2кв!I96-МАКС_3кв!I96-МАКС_4кв!I96,2)</f>
        <v>0</v>
      </c>
      <c r="J96" s="14">
        <f>ROUND(МАКС_год!J96-МАКС_1кв!J96-МАКС_2кв!J96-МАКС_3кв!J96-МАКС_4кв!J96,2)</f>
        <v>0</v>
      </c>
      <c r="K96" s="14">
        <f>ROUND(МАКС_год!K96-МАКС_1кв!K96-МАКС_2кв!K96-МАКС_3кв!K96-МАКС_4кв!K96,2)</f>
        <v>0</v>
      </c>
      <c r="L96" s="14">
        <f>ROUND(МАКС_год!L96-МАКС_1кв!L96-МАКС_2кв!L96-МАКС_3кв!L96-МАКС_4кв!L96,2)</f>
        <v>0</v>
      </c>
      <c r="M96" s="14">
        <f>ROUND(МАКС_год!M96-МАКС_1кв!M96-МАКС_2кв!M96-МАКС_3кв!M96-МАКС_4кв!M96,2)</f>
        <v>0</v>
      </c>
      <c r="N96" s="14">
        <f>ROUND(МАКС_год!N96-МАКС_1кв!N96-МАКС_2кв!N96-МАКС_3кв!N96-МАКС_4кв!N96,2)</f>
        <v>0</v>
      </c>
      <c r="O96" s="14">
        <f>ROUND(МАКС_год!O96-МАКС_1кв!O96-МАКС_2кв!O96-МАКС_3кв!O96-МАКС_4кв!O96,2)</f>
        <v>0</v>
      </c>
      <c r="P96" s="14">
        <f>ROUND(МАКС_год!P96-МАКС_1кв!P96-МАКС_2кв!P96-МАКС_3кв!P96-МАКС_4кв!P96,2)</f>
        <v>0</v>
      </c>
      <c r="Q96" s="14">
        <f>ROUND(МАКС_год!Q96-МАКС_1кв!Q96-МАКС_2кв!Q96-МАКС_3кв!Q96-МАКС_4кв!Q96,2)</f>
        <v>0</v>
      </c>
      <c r="R96" s="14">
        <f>ROUND(МАКС_год!R96-МАКС_1кв!R96-МАКС_2кв!R96-МАКС_3кв!R96-МАКС_4кв!R96,2)</f>
        <v>0</v>
      </c>
      <c r="S96" s="14">
        <f>ROUND(МАКС_год!S96-МАКС_1кв!S96-МАКС_2кв!S96-МАКС_3кв!S96-МАКС_4кв!S96,2)</f>
        <v>0</v>
      </c>
      <c r="T96" s="14">
        <f>ROUND(МАКС_год!T96-МАКС_1кв!T96-МАКС_2кв!T96-МАКС_3кв!T96-МАКС_4кв!T96,2)</f>
        <v>0</v>
      </c>
      <c r="U96" s="14">
        <f>ROUND(МАКС_год!U96-МАКС_1кв!U96-МАКС_2кв!U96-МАКС_3кв!U96-МАКС_4кв!U96,2)</f>
        <v>0</v>
      </c>
      <c r="V96" s="14">
        <f>ROUND(МАКС_год!V96-МАКС_1кв!V96-МАКС_2кв!V96-МАКС_3кв!V96-МАКС_4кв!V96,2)</f>
        <v>0</v>
      </c>
      <c r="W96" s="14">
        <f>ROUND(МАКС_год!W96-МАКС_1кв!W96-МАКС_2кв!W96-МАКС_3кв!W96-МАКС_4кв!W96,2)</f>
        <v>0</v>
      </c>
      <c r="X96" s="14">
        <f>ROUND(МАКС_год!X96-МАКС_1кв!X96-МАКС_2кв!X96-МАКС_3кв!X96-МАКС_4кв!X96,2)</f>
        <v>0</v>
      </c>
      <c r="Y96" s="14">
        <f>ROUND(МАКС_год!Y96-МАКС_1кв!Y96-МАКС_2кв!Y96-МАКС_3кв!Y96-МАКС_4кв!Y96,2)</f>
        <v>0</v>
      </c>
      <c r="Z96" s="14">
        <f>ROUND(МАКС_год!Z96-МАКС_1кв!Z96-МАКС_2кв!Z96-МАКС_3кв!Z96-МАКС_4кв!Z96,2)</f>
        <v>0</v>
      </c>
      <c r="AA96" s="14">
        <f>ROUND(МАКС_год!AA96-МАКС_1кв!AA96-МАКС_2кв!AA96-МАКС_3кв!AA96-МАКС_4кв!AA96,2)</f>
        <v>0</v>
      </c>
      <c r="AB96" s="14">
        <f>ROUND(МАКС_год!AB96-МАКС_1кв!AB96-МАКС_2кв!AB96-МАКС_3кв!AB96-МАКС_4кв!AB96,2)</f>
        <v>0</v>
      </c>
      <c r="AC96" s="14">
        <f>ROUND(МАКС_год!AC96-МАКС_1кв!AC96-МАКС_2кв!AC96-МАКС_3кв!AC96-МАКС_4кв!AC96,2)</f>
        <v>0</v>
      </c>
      <c r="AD96" s="14">
        <f>ROUND(МАКС_год!AD96-МАКС_1кв!AD96-МАКС_2кв!AD96-МАКС_3кв!AD96-МАКС_4кв!AD96,2)</f>
        <v>0</v>
      </c>
      <c r="AE96" s="14">
        <f>ROUND(МАКС_год!AE96-МАКС_1кв!AE96-МАКС_2кв!AE96-МАКС_3кв!AE96-МАКС_4кв!AE96,2)</f>
        <v>0</v>
      </c>
      <c r="AF96" s="14">
        <f>ROUND(МАКС_год!AF96-МАКС_1кв!AF96-МАКС_2кв!AF96-МАКС_3кв!AF96-МАКС_4кв!AF96,2)</f>
        <v>0</v>
      </c>
      <c r="AG96" s="14">
        <f>ROUND(МАКС_год!AG96-МАКС_1кв!AG96-МАКС_2кв!AG96-МАКС_3кв!AG96-МАКС_4кв!AG96,2)</f>
        <v>0</v>
      </c>
      <c r="AH96" s="14">
        <f>ROUND(МАКС_год!AH96-МАКС_1кв!AH96-МАКС_2кв!AH96-МАКС_3кв!AH96-МАКС_4кв!AH96,2)</f>
        <v>0</v>
      </c>
      <c r="AI96" s="14">
        <f>ROUND(МАКС_год!AI96-МАКС_1кв!AI96-МАКС_2кв!AI96-МАКС_3кв!AI96-МАКС_4кв!AI96,2)</f>
        <v>0</v>
      </c>
      <c r="AJ96" s="15">
        <f>ROUND(МАКС_год!AJ96-МАКС_1кв!AJ96-МАКС_2кв!AJ96-МАКС_3кв!AJ96-МАКС_4кв!AJ96,2)</f>
        <v>0</v>
      </c>
    </row>
    <row r="97" spans="1:36" ht="20.25" x14ac:dyDescent="0.3">
      <c r="A97" s="27">
        <v>72</v>
      </c>
      <c r="B97" s="32" t="s">
        <v>117</v>
      </c>
      <c r="C97" s="14">
        <f>ROUND(МАКС_год!C97-МАКС_1кв!C97-МАКС_2кв!C97-МАКС_3кв!C97-МАКС_4кв!C97,2)</f>
        <v>0</v>
      </c>
      <c r="D97" s="14">
        <f>ROUND(МАКС_год!D97-МАКС_1кв!D97-МАКС_2кв!D97-МАКС_3кв!D97-МАКС_4кв!D97,2)</f>
        <v>0</v>
      </c>
      <c r="E97" s="14">
        <f>ROUND(МАКС_год!E97-МАКС_1кв!E97-МАКС_2кв!E97-МАКС_3кв!E97-МАКС_4кв!E97,2)</f>
        <v>0</v>
      </c>
      <c r="F97" s="14">
        <f>ROUND(МАКС_год!F97-МАКС_1кв!F97-МАКС_2кв!F97-МАКС_3кв!F97-МАКС_4кв!F97,2)</f>
        <v>0</v>
      </c>
      <c r="G97" s="14">
        <f>ROUND(МАКС_год!G97-МАКС_1кв!G97-МАКС_2кв!G97-МАКС_3кв!G97-МАКС_4кв!G97,2)</f>
        <v>0</v>
      </c>
      <c r="H97" s="14">
        <f>ROUND(МАКС_год!H97-МАКС_1кв!H97-МАКС_2кв!H97-МАКС_3кв!H97-МАКС_4кв!H97,2)</f>
        <v>0</v>
      </c>
      <c r="I97" s="14">
        <f>ROUND(МАКС_год!I97-МАКС_1кв!I97-МАКС_2кв!I97-МАКС_3кв!I97-МАКС_4кв!I97,2)</f>
        <v>0</v>
      </c>
      <c r="J97" s="14">
        <f>ROUND(МАКС_год!J97-МАКС_1кв!J97-МАКС_2кв!J97-МАКС_3кв!J97-МАКС_4кв!J97,2)</f>
        <v>0</v>
      </c>
      <c r="K97" s="14">
        <f>ROUND(МАКС_год!K97-МАКС_1кв!K97-МАКС_2кв!K97-МАКС_3кв!K97-МАКС_4кв!K97,2)</f>
        <v>0</v>
      </c>
      <c r="L97" s="14">
        <f>ROUND(МАКС_год!L97-МАКС_1кв!L97-МАКС_2кв!L97-МАКС_3кв!L97-МАКС_4кв!L97,2)</f>
        <v>0</v>
      </c>
      <c r="M97" s="14">
        <f>ROUND(МАКС_год!M97-МАКС_1кв!M97-МАКС_2кв!M97-МАКС_3кв!M97-МАКС_4кв!M97,2)</f>
        <v>0</v>
      </c>
      <c r="N97" s="14">
        <f>ROUND(МАКС_год!N97-МАКС_1кв!N97-МАКС_2кв!N97-МАКС_3кв!N97-МАКС_4кв!N97,2)</f>
        <v>0</v>
      </c>
      <c r="O97" s="14">
        <f>ROUND(МАКС_год!O97-МАКС_1кв!O97-МАКС_2кв!O97-МАКС_3кв!O97-МАКС_4кв!O97,2)</f>
        <v>0</v>
      </c>
      <c r="P97" s="14">
        <f>ROUND(МАКС_год!P97-МАКС_1кв!P97-МАКС_2кв!P97-МАКС_3кв!P97-МАКС_4кв!P97,2)</f>
        <v>0</v>
      </c>
      <c r="Q97" s="14">
        <f>ROUND(МАКС_год!Q97-МАКС_1кв!Q97-МАКС_2кв!Q97-МАКС_3кв!Q97-МАКС_4кв!Q97,2)</f>
        <v>0</v>
      </c>
      <c r="R97" s="14">
        <f>ROUND(МАКС_год!R97-МАКС_1кв!R97-МАКС_2кв!R97-МАКС_3кв!R97-МАКС_4кв!R97,2)</f>
        <v>0</v>
      </c>
      <c r="S97" s="14">
        <f>ROUND(МАКС_год!S97-МАКС_1кв!S97-МАКС_2кв!S97-МАКС_3кв!S97-МАКС_4кв!S97,2)</f>
        <v>0</v>
      </c>
      <c r="T97" s="14">
        <f>ROUND(МАКС_год!T97-МАКС_1кв!T97-МАКС_2кв!T97-МАКС_3кв!T97-МАКС_4кв!T97,2)</f>
        <v>0</v>
      </c>
      <c r="U97" s="14">
        <f>ROUND(МАКС_год!U97-МАКС_1кв!U97-МАКС_2кв!U97-МАКС_3кв!U97-МАКС_4кв!U97,2)</f>
        <v>0</v>
      </c>
      <c r="V97" s="14">
        <f>ROUND(МАКС_год!V97-МАКС_1кв!V97-МАКС_2кв!V97-МАКС_3кв!V97-МАКС_4кв!V97,2)</f>
        <v>0</v>
      </c>
      <c r="W97" s="14">
        <f>ROUND(МАКС_год!W97-МАКС_1кв!W97-МАКС_2кв!W97-МАКС_3кв!W97-МАКС_4кв!W97,2)</f>
        <v>0</v>
      </c>
      <c r="X97" s="14">
        <f>ROUND(МАКС_год!X97-МАКС_1кв!X97-МАКС_2кв!X97-МАКС_3кв!X97-МАКС_4кв!X97,2)</f>
        <v>0</v>
      </c>
      <c r="Y97" s="14">
        <f>ROUND(МАКС_год!Y97-МАКС_1кв!Y97-МАКС_2кв!Y97-МАКС_3кв!Y97-МАКС_4кв!Y97,2)</f>
        <v>0</v>
      </c>
      <c r="Z97" s="14">
        <f>ROUND(МАКС_год!Z97-МАКС_1кв!Z97-МАКС_2кв!Z97-МАКС_3кв!Z97-МАКС_4кв!Z97,2)</f>
        <v>0</v>
      </c>
      <c r="AA97" s="14">
        <f>ROUND(МАКС_год!AA97-МАКС_1кв!AA97-МАКС_2кв!AA97-МАКС_3кв!AA97-МАКС_4кв!AA97,2)</f>
        <v>0</v>
      </c>
      <c r="AB97" s="14">
        <f>ROUND(МАКС_год!AB97-МАКС_1кв!AB97-МАКС_2кв!AB97-МАКС_3кв!AB97-МАКС_4кв!AB97,2)</f>
        <v>0</v>
      </c>
      <c r="AC97" s="14">
        <f>ROUND(МАКС_год!AC97-МАКС_1кв!AC97-МАКС_2кв!AC97-МАКС_3кв!AC97-МАКС_4кв!AC97,2)</f>
        <v>0</v>
      </c>
      <c r="AD97" s="14">
        <f>ROUND(МАКС_год!AD97-МАКС_1кв!AD97-МАКС_2кв!AD97-МАКС_3кв!AD97-МАКС_4кв!AD97,2)</f>
        <v>0</v>
      </c>
      <c r="AE97" s="14">
        <f>ROUND(МАКС_год!AE97-МАКС_1кв!AE97-МАКС_2кв!AE97-МАКС_3кв!AE97-МАКС_4кв!AE97,2)</f>
        <v>0</v>
      </c>
      <c r="AF97" s="14">
        <f>ROUND(МАКС_год!AF97-МАКС_1кв!AF97-МАКС_2кв!AF97-МАКС_3кв!AF97-МАКС_4кв!AF97,2)</f>
        <v>0</v>
      </c>
      <c r="AG97" s="14">
        <f>ROUND(МАКС_год!AG97-МАКС_1кв!AG97-МАКС_2кв!AG97-МАКС_3кв!AG97-МАКС_4кв!AG97,2)</f>
        <v>0</v>
      </c>
      <c r="AH97" s="14">
        <f>ROUND(МАКС_год!AH97-МАКС_1кв!AH97-МАКС_2кв!AH97-МАКС_3кв!AH97-МАКС_4кв!AH97,2)</f>
        <v>0</v>
      </c>
      <c r="AI97" s="14">
        <f>ROUND(МАКС_год!AI97-МАКС_1кв!AI97-МАКС_2кв!AI97-МАКС_3кв!AI97-МАКС_4кв!AI97,2)</f>
        <v>0</v>
      </c>
      <c r="AJ97" s="15">
        <f>ROUND(МАКС_год!AJ97-МАКС_1кв!AJ97-МАКС_2кв!AJ97-МАКС_3кв!AJ97-МАКС_4кв!AJ97,2)</f>
        <v>0</v>
      </c>
    </row>
    <row r="98" spans="1:36" ht="20.25" x14ac:dyDescent="0.3">
      <c r="A98" s="27">
        <v>73</v>
      </c>
      <c r="B98" s="32" t="s">
        <v>118</v>
      </c>
      <c r="C98" s="14">
        <f>ROUND(МАКС_год!C98-МАКС_1кв!C98-МАКС_2кв!C98-МАКС_3кв!C98-МАКС_4кв!C98,2)</f>
        <v>0</v>
      </c>
      <c r="D98" s="14">
        <f>ROUND(МАКС_год!D98-МАКС_1кв!D98-МАКС_2кв!D98-МАКС_3кв!D98-МАКС_4кв!D98,2)</f>
        <v>0</v>
      </c>
      <c r="E98" s="14">
        <f>ROUND(МАКС_год!E98-МАКС_1кв!E98-МАКС_2кв!E98-МАКС_3кв!E98-МАКС_4кв!E98,2)</f>
        <v>0</v>
      </c>
      <c r="F98" s="14">
        <f>ROUND(МАКС_год!F98-МАКС_1кв!F98-МАКС_2кв!F98-МАКС_3кв!F98-МАКС_4кв!F98,2)</f>
        <v>0</v>
      </c>
      <c r="G98" s="14">
        <f>ROUND(МАКС_год!G98-МАКС_1кв!G98-МАКС_2кв!G98-МАКС_3кв!G98-МАКС_4кв!G98,2)</f>
        <v>0</v>
      </c>
      <c r="H98" s="14">
        <f>ROUND(МАКС_год!H98-МАКС_1кв!H98-МАКС_2кв!H98-МАКС_3кв!H98-МАКС_4кв!H98,2)</f>
        <v>0</v>
      </c>
      <c r="I98" s="14">
        <f>ROUND(МАКС_год!I98-МАКС_1кв!I98-МАКС_2кв!I98-МАКС_3кв!I98-МАКС_4кв!I98,2)</f>
        <v>0</v>
      </c>
      <c r="J98" s="14">
        <f>ROUND(МАКС_год!J98-МАКС_1кв!J98-МАКС_2кв!J98-МАКС_3кв!J98-МАКС_4кв!J98,2)</f>
        <v>0</v>
      </c>
      <c r="K98" s="14">
        <f>ROUND(МАКС_год!K98-МАКС_1кв!K98-МАКС_2кв!K98-МАКС_3кв!K98-МАКС_4кв!K98,2)</f>
        <v>0</v>
      </c>
      <c r="L98" s="14">
        <f>ROUND(МАКС_год!L98-МАКС_1кв!L98-МАКС_2кв!L98-МАКС_3кв!L98-МАКС_4кв!L98,2)</f>
        <v>0</v>
      </c>
      <c r="M98" s="14">
        <f>ROUND(МАКС_год!M98-МАКС_1кв!M98-МАКС_2кв!M98-МАКС_3кв!M98-МАКС_4кв!M98,2)</f>
        <v>0</v>
      </c>
      <c r="N98" s="14">
        <f>ROUND(МАКС_год!N98-МАКС_1кв!N98-МАКС_2кв!N98-МАКС_3кв!N98-МАКС_4кв!N98,2)</f>
        <v>0</v>
      </c>
      <c r="O98" s="14">
        <f>ROUND(МАКС_год!O98-МАКС_1кв!O98-МАКС_2кв!O98-МАКС_3кв!O98-МАКС_4кв!O98,2)</f>
        <v>0</v>
      </c>
      <c r="P98" s="14">
        <f>ROUND(МАКС_год!P98-МАКС_1кв!P98-МАКС_2кв!P98-МАКС_3кв!P98-МАКС_4кв!P98,2)</f>
        <v>0</v>
      </c>
      <c r="Q98" s="14">
        <f>ROUND(МАКС_год!Q98-МАКС_1кв!Q98-МАКС_2кв!Q98-МАКС_3кв!Q98-МАКС_4кв!Q98,2)</f>
        <v>0</v>
      </c>
      <c r="R98" s="14">
        <f>ROUND(МАКС_год!R98-МАКС_1кв!R98-МАКС_2кв!R98-МАКС_3кв!R98-МАКС_4кв!R98,2)</f>
        <v>0</v>
      </c>
      <c r="S98" s="14">
        <f>ROUND(МАКС_год!S98-МАКС_1кв!S98-МАКС_2кв!S98-МАКС_3кв!S98-МАКС_4кв!S98,2)</f>
        <v>0</v>
      </c>
      <c r="T98" s="14">
        <f>ROUND(МАКС_год!T98-МАКС_1кв!T98-МАКС_2кв!T98-МАКС_3кв!T98-МАКС_4кв!T98,2)</f>
        <v>0</v>
      </c>
      <c r="U98" s="14">
        <f>ROUND(МАКС_год!U98-МАКС_1кв!U98-МАКС_2кв!U98-МАКС_3кв!U98-МАКС_4кв!U98,2)</f>
        <v>0</v>
      </c>
      <c r="V98" s="14">
        <f>ROUND(МАКС_год!V98-МАКС_1кв!V98-МАКС_2кв!V98-МАКС_3кв!V98-МАКС_4кв!V98,2)</f>
        <v>0</v>
      </c>
      <c r="W98" s="14">
        <f>ROUND(МАКС_год!W98-МАКС_1кв!W98-МАКС_2кв!W98-МАКС_3кв!W98-МАКС_4кв!W98,2)</f>
        <v>0</v>
      </c>
      <c r="X98" s="14">
        <f>ROUND(МАКС_год!X98-МАКС_1кв!X98-МАКС_2кв!X98-МАКС_3кв!X98-МАКС_4кв!X98,2)</f>
        <v>0</v>
      </c>
      <c r="Y98" s="14">
        <f>ROUND(МАКС_год!Y98-МАКС_1кв!Y98-МАКС_2кв!Y98-МАКС_3кв!Y98-МАКС_4кв!Y98,2)</f>
        <v>0</v>
      </c>
      <c r="Z98" s="14">
        <f>ROUND(МАКС_год!Z98-МАКС_1кв!Z98-МАКС_2кв!Z98-МАКС_3кв!Z98-МАКС_4кв!Z98,2)</f>
        <v>0</v>
      </c>
      <c r="AA98" s="14">
        <f>ROUND(МАКС_год!AA98-МАКС_1кв!AA98-МАКС_2кв!AA98-МАКС_3кв!AA98-МАКС_4кв!AA98,2)</f>
        <v>0</v>
      </c>
      <c r="AB98" s="14">
        <f>ROUND(МАКС_год!AB98-МАКС_1кв!AB98-МАКС_2кв!AB98-МАКС_3кв!AB98-МАКС_4кв!AB98,2)</f>
        <v>0</v>
      </c>
      <c r="AC98" s="14">
        <f>ROUND(МАКС_год!AC98-МАКС_1кв!AC98-МАКС_2кв!AC98-МАКС_3кв!AC98-МАКС_4кв!AC98,2)</f>
        <v>0</v>
      </c>
      <c r="AD98" s="14">
        <f>ROUND(МАКС_год!AD98-МАКС_1кв!AD98-МАКС_2кв!AD98-МАКС_3кв!AD98-МАКС_4кв!AD98,2)</f>
        <v>0</v>
      </c>
      <c r="AE98" s="14">
        <f>ROUND(МАКС_год!AE98-МАКС_1кв!AE98-МАКС_2кв!AE98-МАКС_3кв!AE98-МАКС_4кв!AE98,2)</f>
        <v>0</v>
      </c>
      <c r="AF98" s="14">
        <f>ROUND(МАКС_год!AF98-МАКС_1кв!AF98-МАКС_2кв!AF98-МАКС_3кв!AF98-МАКС_4кв!AF98,2)</f>
        <v>0</v>
      </c>
      <c r="AG98" s="14">
        <f>ROUND(МАКС_год!AG98-МАКС_1кв!AG98-МАКС_2кв!AG98-МАКС_3кв!AG98-МАКС_4кв!AG98,2)</f>
        <v>0</v>
      </c>
      <c r="AH98" s="14">
        <f>ROUND(МАКС_год!AH98-МАКС_1кв!AH98-МАКС_2кв!AH98-МАКС_3кв!AH98-МАКС_4кв!AH98,2)</f>
        <v>0</v>
      </c>
      <c r="AI98" s="14">
        <f>ROUND(МАКС_год!AI98-МАКС_1кв!AI98-МАКС_2кв!AI98-МАКС_3кв!AI98-МАКС_4кв!AI98,2)</f>
        <v>0</v>
      </c>
      <c r="AJ98" s="15">
        <f>ROUND(МАКС_год!AJ98-МАКС_1кв!AJ98-МАКС_2кв!AJ98-МАКС_3кв!AJ98-МАКС_4кв!AJ98,2)</f>
        <v>0</v>
      </c>
    </row>
    <row r="99" spans="1:36" ht="20.25" x14ac:dyDescent="0.3">
      <c r="A99" s="27">
        <v>74</v>
      </c>
      <c r="B99" s="32" t="s">
        <v>119</v>
      </c>
      <c r="C99" s="14">
        <f>ROUND(МАКС_год!C99-МАКС_1кв!C99-МАКС_2кв!C99-МАКС_3кв!C99-МАКС_4кв!C99,2)</f>
        <v>0</v>
      </c>
      <c r="D99" s="14">
        <f>ROUND(МАКС_год!D99-МАКС_1кв!D99-МАКС_2кв!D99-МАКС_3кв!D99-МАКС_4кв!D99,2)</f>
        <v>0</v>
      </c>
      <c r="E99" s="14">
        <f>ROUND(МАКС_год!E99-МАКС_1кв!E99-МАКС_2кв!E99-МАКС_3кв!E99-МАКС_4кв!E99,2)</f>
        <v>0</v>
      </c>
      <c r="F99" s="14">
        <f>ROUND(МАКС_год!F99-МАКС_1кв!F99-МАКС_2кв!F99-МАКС_3кв!F99-МАКС_4кв!F99,2)</f>
        <v>0</v>
      </c>
      <c r="G99" s="14">
        <f>ROUND(МАКС_год!G99-МАКС_1кв!G99-МАКС_2кв!G99-МАКС_3кв!G99-МАКС_4кв!G99,2)</f>
        <v>0</v>
      </c>
      <c r="H99" s="14">
        <f>ROUND(МАКС_год!H99-МАКС_1кв!H99-МАКС_2кв!H99-МАКС_3кв!H99-МАКС_4кв!H99,2)</f>
        <v>0</v>
      </c>
      <c r="I99" s="14">
        <f>ROUND(МАКС_год!I99-МАКС_1кв!I99-МАКС_2кв!I99-МАКС_3кв!I99-МАКС_4кв!I99,2)</f>
        <v>0</v>
      </c>
      <c r="J99" s="14">
        <f>ROUND(МАКС_год!J99-МАКС_1кв!J99-МАКС_2кв!J99-МАКС_3кв!J99-МАКС_4кв!J99,2)</f>
        <v>0</v>
      </c>
      <c r="K99" s="14">
        <f>ROUND(МАКС_год!K99-МАКС_1кв!K99-МАКС_2кв!K99-МАКС_3кв!K99-МАКС_4кв!K99,2)</f>
        <v>0</v>
      </c>
      <c r="L99" s="14">
        <f>ROUND(МАКС_год!L99-МАКС_1кв!L99-МАКС_2кв!L99-МАКС_3кв!L99-МАКС_4кв!L99,2)</f>
        <v>0</v>
      </c>
      <c r="M99" s="14">
        <f>ROUND(МАКС_год!M99-МАКС_1кв!M99-МАКС_2кв!M99-МАКС_3кв!M99-МАКС_4кв!M99,2)</f>
        <v>0</v>
      </c>
      <c r="N99" s="14">
        <f>ROUND(МАКС_год!N99-МАКС_1кв!N99-МАКС_2кв!N99-МАКС_3кв!N99-МАКС_4кв!N99,2)</f>
        <v>0</v>
      </c>
      <c r="O99" s="14">
        <f>ROUND(МАКС_год!O99-МАКС_1кв!O99-МАКС_2кв!O99-МАКС_3кв!O99-МАКС_4кв!O99,2)</f>
        <v>0</v>
      </c>
      <c r="P99" s="14">
        <f>ROUND(МАКС_год!P99-МАКС_1кв!P99-МАКС_2кв!P99-МАКС_3кв!P99-МАКС_4кв!P99,2)</f>
        <v>0</v>
      </c>
      <c r="Q99" s="14">
        <f>ROUND(МАКС_год!Q99-МАКС_1кв!Q99-МАКС_2кв!Q99-МАКС_3кв!Q99-МАКС_4кв!Q99,2)</f>
        <v>0</v>
      </c>
      <c r="R99" s="14">
        <f>ROUND(МАКС_год!R99-МАКС_1кв!R99-МАКС_2кв!R99-МАКС_3кв!R99-МАКС_4кв!R99,2)</f>
        <v>0</v>
      </c>
      <c r="S99" s="14">
        <f>ROUND(МАКС_год!S99-МАКС_1кв!S99-МАКС_2кв!S99-МАКС_3кв!S99-МАКС_4кв!S99,2)</f>
        <v>0</v>
      </c>
      <c r="T99" s="14">
        <f>ROUND(МАКС_год!T99-МАКС_1кв!T99-МАКС_2кв!T99-МАКС_3кв!T99-МАКС_4кв!T99,2)</f>
        <v>0</v>
      </c>
      <c r="U99" s="14">
        <f>ROUND(МАКС_год!U99-МАКС_1кв!U99-МАКС_2кв!U99-МАКС_3кв!U99-МАКС_4кв!U99,2)</f>
        <v>0</v>
      </c>
      <c r="V99" s="14">
        <f>ROUND(МАКС_год!V99-МАКС_1кв!V99-МАКС_2кв!V99-МАКС_3кв!V99-МАКС_4кв!V99,2)</f>
        <v>0</v>
      </c>
      <c r="W99" s="14">
        <f>ROUND(МАКС_год!W99-МАКС_1кв!W99-МАКС_2кв!W99-МАКС_3кв!W99-МАКС_4кв!W99,2)</f>
        <v>0</v>
      </c>
      <c r="X99" s="14">
        <f>ROUND(МАКС_год!X99-МАКС_1кв!X99-МАКС_2кв!X99-МАКС_3кв!X99-МАКС_4кв!X99,2)</f>
        <v>0</v>
      </c>
      <c r="Y99" s="14">
        <f>ROUND(МАКС_год!Y99-МАКС_1кв!Y99-МАКС_2кв!Y99-МАКС_3кв!Y99-МАКС_4кв!Y99,2)</f>
        <v>0</v>
      </c>
      <c r="Z99" s="14">
        <f>ROUND(МАКС_год!Z99-МАКС_1кв!Z99-МАКС_2кв!Z99-МАКС_3кв!Z99-МАКС_4кв!Z99,2)</f>
        <v>0</v>
      </c>
      <c r="AA99" s="14">
        <f>ROUND(МАКС_год!AA99-МАКС_1кв!AA99-МАКС_2кв!AA99-МАКС_3кв!AA99-МАКС_4кв!AA99,2)</f>
        <v>0</v>
      </c>
      <c r="AB99" s="14">
        <f>ROUND(МАКС_год!AB99-МАКС_1кв!AB99-МАКС_2кв!AB99-МАКС_3кв!AB99-МАКС_4кв!AB99,2)</f>
        <v>0</v>
      </c>
      <c r="AC99" s="14">
        <f>ROUND(МАКС_год!AC99-МАКС_1кв!AC99-МАКС_2кв!AC99-МАКС_3кв!AC99-МАКС_4кв!AC99,2)</f>
        <v>0</v>
      </c>
      <c r="AD99" s="14">
        <f>ROUND(МАКС_год!AD99-МАКС_1кв!AD99-МАКС_2кв!AD99-МАКС_3кв!AD99-МАКС_4кв!AD99,2)</f>
        <v>0</v>
      </c>
      <c r="AE99" s="14">
        <f>ROUND(МАКС_год!AE99-МАКС_1кв!AE99-МАКС_2кв!AE99-МАКС_3кв!AE99-МАКС_4кв!AE99,2)</f>
        <v>0</v>
      </c>
      <c r="AF99" s="14">
        <f>ROUND(МАКС_год!AF99-МАКС_1кв!AF99-МАКС_2кв!AF99-МАКС_3кв!AF99-МАКС_4кв!AF99,2)</f>
        <v>0</v>
      </c>
      <c r="AG99" s="14">
        <f>ROUND(МАКС_год!AG99-МАКС_1кв!AG99-МАКС_2кв!AG99-МАКС_3кв!AG99-МАКС_4кв!AG99,2)</f>
        <v>0</v>
      </c>
      <c r="AH99" s="14">
        <f>ROUND(МАКС_год!AH99-МАКС_1кв!AH99-МАКС_2кв!AH99-МАКС_3кв!AH99-МАКС_4кв!AH99,2)</f>
        <v>0</v>
      </c>
      <c r="AI99" s="14">
        <f>ROUND(МАКС_год!AI99-МАКС_1кв!AI99-МАКС_2кв!AI99-МАКС_3кв!AI99-МАКС_4кв!AI99,2)</f>
        <v>0</v>
      </c>
      <c r="AJ99" s="15">
        <f>ROUND(МАКС_год!AJ99-МАКС_1кв!AJ99-МАКС_2кв!AJ99-МАКС_3кв!AJ99-МАКС_4кв!AJ99,2)</f>
        <v>0</v>
      </c>
    </row>
    <row r="100" spans="1:36" ht="20.25" x14ac:dyDescent="0.3">
      <c r="A100" s="27">
        <v>75</v>
      </c>
      <c r="B100" s="32" t="s">
        <v>120</v>
      </c>
      <c r="C100" s="14">
        <f>ROUND(МАКС_год!C100-МАКС_1кв!C100-МАКС_2кв!C100-МАКС_3кв!C100-МАКС_4кв!C100,2)</f>
        <v>0</v>
      </c>
      <c r="D100" s="14">
        <f>ROUND(МАКС_год!D100-МАКС_1кв!D100-МАКС_2кв!D100-МАКС_3кв!D100-МАКС_4кв!D100,2)</f>
        <v>0</v>
      </c>
      <c r="E100" s="14">
        <f>ROUND(МАКС_год!E100-МАКС_1кв!E100-МАКС_2кв!E100-МАКС_3кв!E100-МАКС_4кв!E100,2)</f>
        <v>0</v>
      </c>
      <c r="F100" s="14">
        <f>ROUND(МАКС_год!F100-МАКС_1кв!F100-МАКС_2кв!F100-МАКС_3кв!F100-МАКС_4кв!F100,2)</f>
        <v>0</v>
      </c>
      <c r="G100" s="14">
        <f>ROUND(МАКС_год!G100-МАКС_1кв!G100-МАКС_2кв!G100-МАКС_3кв!G100-МАКС_4кв!G100,2)</f>
        <v>0</v>
      </c>
      <c r="H100" s="14">
        <f>ROUND(МАКС_год!H100-МАКС_1кв!H100-МАКС_2кв!H100-МАКС_3кв!H100-МАКС_4кв!H100,2)</f>
        <v>0</v>
      </c>
      <c r="I100" s="14">
        <f>ROUND(МАКС_год!I100-МАКС_1кв!I100-МАКС_2кв!I100-МАКС_3кв!I100-МАКС_4кв!I100,2)</f>
        <v>0</v>
      </c>
      <c r="J100" s="14">
        <f>ROUND(МАКС_год!J100-МАКС_1кв!J100-МАКС_2кв!J100-МАКС_3кв!J100-МАКС_4кв!J100,2)</f>
        <v>0</v>
      </c>
      <c r="K100" s="14">
        <f>ROUND(МАКС_год!K100-МАКС_1кв!K100-МАКС_2кв!K100-МАКС_3кв!K100-МАКС_4кв!K100,2)</f>
        <v>0</v>
      </c>
      <c r="L100" s="14">
        <f>ROUND(МАКС_год!L100-МАКС_1кв!L100-МАКС_2кв!L100-МАКС_3кв!L100-МАКС_4кв!L100,2)</f>
        <v>0</v>
      </c>
      <c r="M100" s="14">
        <f>ROUND(МАКС_год!M100-МАКС_1кв!M100-МАКС_2кв!M100-МАКС_3кв!M100-МАКС_4кв!M100,2)</f>
        <v>0</v>
      </c>
      <c r="N100" s="14">
        <f>ROUND(МАКС_год!N100-МАКС_1кв!N100-МАКС_2кв!N100-МАКС_3кв!N100-МАКС_4кв!N100,2)</f>
        <v>0</v>
      </c>
      <c r="O100" s="14">
        <f>ROUND(МАКС_год!O100-МАКС_1кв!O100-МАКС_2кв!O100-МАКС_3кв!O100-МАКС_4кв!O100,2)</f>
        <v>0</v>
      </c>
      <c r="P100" s="14">
        <f>ROUND(МАКС_год!P100-МАКС_1кв!P100-МАКС_2кв!P100-МАКС_3кв!P100-МАКС_4кв!P100,2)</f>
        <v>0</v>
      </c>
      <c r="Q100" s="14">
        <f>ROUND(МАКС_год!Q100-МАКС_1кв!Q100-МАКС_2кв!Q100-МАКС_3кв!Q100-МАКС_4кв!Q100,2)</f>
        <v>0</v>
      </c>
      <c r="R100" s="14">
        <f>ROUND(МАКС_год!R100-МАКС_1кв!R100-МАКС_2кв!R100-МАКС_3кв!R100-МАКС_4кв!R100,2)</f>
        <v>0</v>
      </c>
      <c r="S100" s="14">
        <f>ROUND(МАКС_год!S100-МАКС_1кв!S100-МАКС_2кв!S100-МАКС_3кв!S100-МАКС_4кв!S100,2)</f>
        <v>0</v>
      </c>
      <c r="T100" s="14">
        <f>ROUND(МАКС_год!T100-МАКС_1кв!T100-МАКС_2кв!T100-МАКС_3кв!T100-МАКС_4кв!T100,2)</f>
        <v>0</v>
      </c>
      <c r="U100" s="14">
        <f>ROUND(МАКС_год!U100-МАКС_1кв!U100-МАКС_2кв!U100-МАКС_3кв!U100-МАКС_4кв!U100,2)</f>
        <v>0</v>
      </c>
      <c r="V100" s="14">
        <f>ROUND(МАКС_год!V100-МАКС_1кв!V100-МАКС_2кв!V100-МАКС_3кв!V100-МАКС_4кв!V100,2)</f>
        <v>0</v>
      </c>
      <c r="W100" s="14">
        <f>ROUND(МАКС_год!W100-МАКС_1кв!W100-МАКС_2кв!W100-МАКС_3кв!W100-МАКС_4кв!W100,2)</f>
        <v>0</v>
      </c>
      <c r="X100" s="14">
        <f>ROUND(МАКС_год!X100-МАКС_1кв!X100-МАКС_2кв!X100-МАКС_3кв!X100-МАКС_4кв!X100,2)</f>
        <v>0</v>
      </c>
      <c r="Y100" s="14">
        <f>ROUND(МАКС_год!Y100-МАКС_1кв!Y100-МАКС_2кв!Y100-МАКС_3кв!Y100-МАКС_4кв!Y100,2)</f>
        <v>0</v>
      </c>
      <c r="Z100" s="14">
        <f>ROUND(МАКС_год!Z100-МАКС_1кв!Z100-МАКС_2кв!Z100-МАКС_3кв!Z100-МАКС_4кв!Z100,2)</f>
        <v>0</v>
      </c>
      <c r="AA100" s="14">
        <f>ROUND(МАКС_год!AA100-МАКС_1кв!AA100-МАКС_2кв!AA100-МАКС_3кв!AA100-МАКС_4кв!AA100,2)</f>
        <v>0</v>
      </c>
      <c r="AB100" s="14">
        <f>ROUND(МАКС_год!AB100-МАКС_1кв!AB100-МАКС_2кв!AB100-МАКС_3кв!AB100-МАКС_4кв!AB100,2)</f>
        <v>0</v>
      </c>
      <c r="AC100" s="14">
        <f>ROUND(МАКС_год!AC100-МАКС_1кв!AC100-МАКС_2кв!AC100-МАКС_3кв!AC100-МАКС_4кв!AC100,2)</f>
        <v>0</v>
      </c>
      <c r="AD100" s="14">
        <f>ROUND(МАКС_год!AD100-МАКС_1кв!AD100-МАКС_2кв!AD100-МАКС_3кв!AD100-МАКС_4кв!AD100,2)</f>
        <v>0</v>
      </c>
      <c r="AE100" s="14">
        <f>ROUND(МАКС_год!AE100-МАКС_1кв!AE100-МАКС_2кв!AE100-МАКС_3кв!AE100-МАКС_4кв!AE100,2)</f>
        <v>0</v>
      </c>
      <c r="AF100" s="14">
        <f>ROUND(МАКС_год!AF100-МАКС_1кв!AF100-МАКС_2кв!AF100-МАКС_3кв!AF100-МАКС_4кв!AF100,2)</f>
        <v>0</v>
      </c>
      <c r="AG100" s="14">
        <f>ROUND(МАКС_год!AG100-МАКС_1кв!AG100-МАКС_2кв!AG100-МАКС_3кв!AG100-МАКС_4кв!AG100,2)</f>
        <v>0</v>
      </c>
      <c r="AH100" s="14">
        <f>ROUND(МАКС_год!AH100-МАКС_1кв!AH100-МАКС_2кв!AH100-МАКС_3кв!AH100-МАКС_4кв!AH100,2)</f>
        <v>0</v>
      </c>
      <c r="AI100" s="14">
        <f>ROUND(МАКС_год!AI100-МАКС_1кв!AI100-МАКС_2кв!AI100-МАКС_3кв!AI100-МАКС_4кв!AI100,2)</f>
        <v>0</v>
      </c>
      <c r="AJ100" s="15">
        <f>ROUND(МАКС_год!AJ100-МАКС_1кв!AJ100-МАКС_2кв!AJ100-МАКС_3кв!AJ100-МАКС_4кв!AJ100,2)</f>
        <v>0</v>
      </c>
    </row>
    <row r="101" spans="1:36" ht="20.25" x14ac:dyDescent="0.3">
      <c r="A101" s="27">
        <v>76</v>
      </c>
      <c r="B101" s="32" t="s">
        <v>121</v>
      </c>
      <c r="C101" s="14">
        <f>ROUND(МАКС_год!C101-МАКС_1кв!C101-МАКС_2кв!C101-МАКС_3кв!C101-МАКС_4кв!C101,2)</f>
        <v>0</v>
      </c>
      <c r="D101" s="14">
        <f>ROUND(МАКС_год!D101-МАКС_1кв!D101-МАКС_2кв!D101-МАКС_3кв!D101-МАКС_4кв!D101,2)</f>
        <v>0</v>
      </c>
      <c r="E101" s="14">
        <f>ROUND(МАКС_год!E101-МАКС_1кв!E101-МАКС_2кв!E101-МАКС_3кв!E101-МАКС_4кв!E101,2)</f>
        <v>0</v>
      </c>
      <c r="F101" s="14">
        <f>ROUND(МАКС_год!F101-МАКС_1кв!F101-МАКС_2кв!F101-МАКС_3кв!F101-МАКС_4кв!F101,2)</f>
        <v>0</v>
      </c>
      <c r="G101" s="14">
        <f>ROUND(МАКС_год!G101-МАКС_1кв!G101-МАКС_2кв!G101-МАКС_3кв!G101-МАКС_4кв!G101,2)</f>
        <v>0</v>
      </c>
      <c r="H101" s="14">
        <f>ROUND(МАКС_год!H101-МАКС_1кв!H101-МАКС_2кв!H101-МАКС_3кв!H101-МАКС_4кв!H101,2)</f>
        <v>0</v>
      </c>
      <c r="I101" s="14">
        <f>ROUND(МАКС_год!I101-МАКС_1кв!I101-МАКС_2кв!I101-МАКС_3кв!I101-МАКС_4кв!I101,2)</f>
        <v>0</v>
      </c>
      <c r="J101" s="14">
        <f>ROUND(МАКС_год!J101-МАКС_1кв!J101-МАКС_2кв!J101-МАКС_3кв!J101-МАКС_4кв!J101,2)</f>
        <v>0</v>
      </c>
      <c r="K101" s="14">
        <f>ROUND(МАКС_год!K101-МАКС_1кв!K101-МАКС_2кв!K101-МАКС_3кв!K101-МАКС_4кв!K101,2)</f>
        <v>0</v>
      </c>
      <c r="L101" s="14">
        <f>ROUND(МАКС_год!L101-МАКС_1кв!L101-МАКС_2кв!L101-МАКС_3кв!L101-МАКС_4кв!L101,2)</f>
        <v>0</v>
      </c>
      <c r="M101" s="14">
        <f>ROUND(МАКС_год!M101-МАКС_1кв!M101-МАКС_2кв!M101-МАКС_3кв!M101-МАКС_4кв!M101,2)</f>
        <v>0</v>
      </c>
      <c r="N101" s="14">
        <f>ROUND(МАКС_год!N101-МАКС_1кв!N101-МАКС_2кв!N101-МАКС_3кв!N101-МАКС_4кв!N101,2)</f>
        <v>0</v>
      </c>
      <c r="O101" s="14">
        <f>ROUND(МАКС_год!O101-МАКС_1кв!O101-МАКС_2кв!O101-МАКС_3кв!O101-МАКС_4кв!O101,2)</f>
        <v>0</v>
      </c>
      <c r="P101" s="14">
        <f>ROUND(МАКС_год!P101-МАКС_1кв!P101-МАКС_2кв!P101-МАКС_3кв!P101-МАКС_4кв!P101,2)</f>
        <v>0</v>
      </c>
      <c r="Q101" s="14">
        <f>ROUND(МАКС_год!Q101-МАКС_1кв!Q101-МАКС_2кв!Q101-МАКС_3кв!Q101-МАКС_4кв!Q101,2)</f>
        <v>0</v>
      </c>
      <c r="R101" s="14">
        <f>ROUND(МАКС_год!R101-МАКС_1кв!R101-МАКС_2кв!R101-МАКС_3кв!R101-МАКС_4кв!R101,2)</f>
        <v>0</v>
      </c>
      <c r="S101" s="14">
        <f>ROUND(МАКС_год!S101-МАКС_1кв!S101-МАКС_2кв!S101-МАКС_3кв!S101-МАКС_4кв!S101,2)</f>
        <v>0</v>
      </c>
      <c r="T101" s="14">
        <f>ROUND(МАКС_год!T101-МАКС_1кв!T101-МАКС_2кв!T101-МАКС_3кв!T101-МАКС_4кв!T101,2)</f>
        <v>0</v>
      </c>
      <c r="U101" s="14">
        <f>ROUND(МАКС_год!U101-МАКС_1кв!U101-МАКС_2кв!U101-МАКС_3кв!U101-МАКС_4кв!U101,2)</f>
        <v>0</v>
      </c>
      <c r="V101" s="14">
        <f>ROUND(МАКС_год!V101-МАКС_1кв!V101-МАКС_2кв!V101-МАКС_3кв!V101-МАКС_4кв!V101,2)</f>
        <v>0</v>
      </c>
      <c r="W101" s="14">
        <f>ROUND(МАКС_год!W101-МАКС_1кв!W101-МАКС_2кв!W101-МАКС_3кв!W101-МАКС_4кв!W101,2)</f>
        <v>0</v>
      </c>
      <c r="X101" s="14">
        <f>ROUND(МАКС_год!X101-МАКС_1кв!X101-МАКС_2кв!X101-МАКС_3кв!X101-МАКС_4кв!X101,2)</f>
        <v>0</v>
      </c>
      <c r="Y101" s="14">
        <f>ROUND(МАКС_год!Y101-МАКС_1кв!Y101-МАКС_2кв!Y101-МАКС_3кв!Y101-МАКС_4кв!Y101,2)</f>
        <v>0</v>
      </c>
      <c r="Z101" s="14">
        <f>ROUND(МАКС_год!Z101-МАКС_1кв!Z101-МАКС_2кв!Z101-МАКС_3кв!Z101-МАКС_4кв!Z101,2)</f>
        <v>0</v>
      </c>
      <c r="AA101" s="14">
        <f>ROUND(МАКС_год!AA101-МАКС_1кв!AA101-МАКС_2кв!AA101-МАКС_3кв!AA101-МАКС_4кв!AA101,2)</f>
        <v>0</v>
      </c>
      <c r="AB101" s="14">
        <f>ROUND(МАКС_год!AB101-МАКС_1кв!AB101-МАКС_2кв!AB101-МАКС_3кв!AB101-МАКС_4кв!AB101,2)</f>
        <v>0</v>
      </c>
      <c r="AC101" s="14">
        <f>ROUND(МАКС_год!AC101-МАКС_1кв!AC101-МАКС_2кв!AC101-МАКС_3кв!AC101-МАКС_4кв!AC101,2)</f>
        <v>0</v>
      </c>
      <c r="AD101" s="14">
        <f>ROUND(МАКС_год!AD101-МАКС_1кв!AD101-МАКС_2кв!AD101-МАКС_3кв!AD101-МАКС_4кв!AD101,2)</f>
        <v>0</v>
      </c>
      <c r="AE101" s="14">
        <f>ROUND(МАКС_год!AE101-МАКС_1кв!AE101-МАКС_2кв!AE101-МАКС_3кв!AE101-МАКС_4кв!AE101,2)</f>
        <v>0</v>
      </c>
      <c r="AF101" s="14">
        <f>ROUND(МАКС_год!AF101-МАКС_1кв!AF101-МАКС_2кв!AF101-МАКС_3кв!AF101-МАКС_4кв!AF101,2)</f>
        <v>0</v>
      </c>
      <c r="AG101" s="14">
        <f>ROUND(МАКС_год!AG101-МАКС_1кв!AG101-МАКС_2кв!AG101-МАКС_3кв!AG101-МАКС_4кв!AG101,2)</f>
        <v>0</v>
      </c>
      <c r="AH101" s="14">
        <f>ROUND(МАКС_год!AH101-МАКС_1кв!AH101-МАКС_2кв!AH101-МАКС_3кв!AH101-МАКС_4кв!AH101,2)</f>
        <v>0</v>
      </c>
      <c r="AI101" s="14">
        <f>ROUND(МАКС_год!AI101-МАКС_1кв!AI101-МАКС_2кв!AI101-МАКС_3кв!AI101-МАКС_4кв!AI101,2)</f>
        <v>0</v>
      </c>
      <c r="AJ101" s="15">
        <f>ROUND(МАКС_год!AJ101-МАКС_1кв!AJ101-МАКС_2кв!AJ101-МАКС_3кв!AJ101-МАКС_4кв!AJ101,2)</f>
        <v>0</v>
      </c>
    </row>
    <row r="102" spans="1:36" ht="20.25" x14ac:dyDescent="0.3">
      <c r="A102" s="27">
        <v>77</v>
      </c>
      <c r="B102" s="28" t="s">
        <v>122</v>
      </c>
      <c r="C102" s="14">
        <f>ROUND(МАКС_год!C102-МАКС_1кв!C102-МАКС_2кв!C102-МАКС_3кв!C102-МАКС_4кв!C102,2)</f>
        <v>0</v>
      </c>
      <c r="D102" s="14">
        <f>ROUND(МАКС_год!D102-МАКС_1кв!D102-МАКС_2кв!D102-МАКС_3кв!D102-МАКС_4кв!D102,2)</f>
        <v>0</v>
      </c>
      <c r="E102" s="14">
        <f>ROUND(МАКС_год!E102-МАКС_1кв!E102-МАКС_2кв!E102-МАКС_3кв!E102-МАКС_4кв!E102,2)</f>
        <v>0</v>
      </c>
      <c r="F102" s="14">
        <f>ROUND(МАКС_год!F102-МАКС_1кв!F102-МАКС_2кв!F102-МАКС_3кв!F102-МАКС_4кв!F102,2)</f>
        <v>0</v>
      </c>
      <c r="G102" s="14">
        <f>ROUND(МАКС_год!G102-МАКС_1кв!G102-МАКС_2кв!G102-МАКС_3кв!G102-МАКС_4кв!G102,2)</f>
        <v>0</v>
      </c>
      <c r="H102" s="14">
        <f>ROUND(МАКС_год!H102-МАКС_1кв!H102-МАКС_2кв!H102-МАКС_3кв!H102-МАКС_4кв!H102,2)</f>
        <v>0</v>
      </c>
      <c r="I102" s="14">
        <f>ROUND(МАКС_год!I102-МАКС_1кв!I102-МАКС_2кв!I102-МАКС_3кв!I102-МАКС_4кв!I102,2)</f>
        <v>0</v>
      </c>
      <c r="J102" s="14">
        <f>ROUND(МАКС_год!J102-МАКС_1кв!J102-МАКС_2кв!J102-МАКС_3кв!J102-МАКС_4кв!J102,2)</f>
        <v>0</v>
      </c>
      <c r="K102" s="14">
        <f>ROUND(МАКС_год!K102-МАКС_1кв!K102-МАКС_2кв!K102-МАКС_3кв!K102-МАКС_4кв!K102,2)</f>
        <v>0</v>
      </c>
      <c r="L102" s="14">
        <f>ROUND(МАКС_год!L102-МАКС_1кв!L102-МАКС_2кв!L102-МАКС_3кв!L102-МАКС_4кв!L102,2)</f>
        <v>0</v>
      </c>
      <c r="M102" s="14">
        <f>ROUND(МАКС_год!M102-МАКС_1кв!M102-МАКС_2кв!M102-МАКС_3кв!M102-МАКС_4кв!M102,2)</f>
        <v>0</v>
      </c>
      <c r="N102" s="14">
        <f>ROUND(МАКС_год!N102-МАКС_1кв!N102-МАКС_2кв!N102-МАКС_3кв!N102-МАКС_4кв!N102,2)</f>
        <v>0</v>
      </c>
      <c r="O102" s="14">
        <f>ROUND(МАКС_год!O102-МАКС_1кв!O102-МАКС_2кв!O102-МАКС_3кв!O102-МАКС_4кв!O102,2)</f>
        <v>0</v>
      </c>
      <c r="P102" s="14">
        <f>ROUND(МАКС_год!P102-МАКС_1кв!P102-МАКС_2кв!P102-МАКС_3кв!P102-МАКС_4кв!P102,2)</f>
        <v>0</v>
      </c>
      <c r="Q102" s="14">
        <f>ROUND(МАКС_год!Q102-МАКС_1кв!Q102-МАКС_2кв!Q102-МАКС_3кв!Q102-МАКС_4кв!Q102,2)</f>
        <v>0</v>
      </c>
      <c r="R102" s="14">
        <f>ROUND(МАКС_год!R102-МАКС_1кв!R102-МАКС_2кв!R102-МАКС_3кв!R102-МАКС_4кв!R102,2)</f>
        <v>0</v>
      </c>
      <c r="S102" s="14">
        <f>ROUND(МАКС_год!S102-МАКС_1кв!S102-МАКС_2кв!S102-МАКС_3кв!S102-МАКС_4кв!S102,2)</f>
        <v>0</v>
      </c>
      <c r="T102" s="14">
        <f>ROUND(МАКС_год!T102-МАКС_1кв!T102-МАКС_2кв!T102-МАКС_3кв!T102-МАКС_4кв!T102,2)</f>
        <v>0</v>
      </c>
      <c r="U102" s="14">
        <f>ROUND(МАКС_год!U102-МАКС_1кв!U102-МАКС_2кв!U102-МАКС_3кв!U102-МАКС_4кв!U102,2)</f>
        <v>0</v>
      </c>
      <c r="V102" s="14">
        <f>ROUND(МАКС_год!V102-МАКС_1кв!V102-МАКС_2кв!V102-МАКС_3кв!V102-МАКС_4кв!V102,2)</f>
        <v>0</v>
      </c>
      <c r="W102" s="14">
        <f>ROUND(МАКС_год!W102-МАКС_1кв!W102-МАКС_2кв!W102-МАКС_3кв!W102-МАКС_4кв!W102,2)</f>
        <v>0</v>
      </c>
      <c r="X102" s="14">
        <f>ROUND(МАКС_год!X102-МАКС_1кв!X102-МАКС_2кв!X102-МАКС_3кв!X102-МАКС_4кв!X102,2)</f>
        <v>0</v>
      </c>
      <c r="Y102" s="14">
        <f>ROUND(МАКС_год!Y102-МАКС_1кв!Y102-МАКС_2кв!Y102-МАКС_3кв!Y102-МАКС_4кв!Y102,2)</f>
        <v>0</v>
      </c>
      <c r="Z102" s="14">
        <f>ROUND(МАКС_год!Z102-МАКС_1кв!Z102-МАКС_2кв!Z102-МАКС_3кв!Z102-МАКС_4кв!Z102,2)</f>
        <v>0</v>
      </c>
      <c r="AA102" s="14">
        <f>ROUND(МАКС_год!AA102-МАКС_1кв!AA102-МАКС_2кв!AA102-МАКС_3кв!AA102-МАКС_4кв!AA102,2)</f>
        <v>0</v>
      </c>
      <c r="AB102" s="14">
        <f>ROUND(МАКС_год!AB102-МАКС_1кв!AB102-МАКС_2кв!AB102-МАКС_3кв!AB102-МАКС_4кв!AB102,2)</f>
        <v>0</v>
      </c>
      <c r="AC102" s="14">
        <f>ROUND(МАКС_год!AC102-МАКС_1кв!AC102-МАКС_2кв!AC102-МАКС_3кв!AC102-МАКС_4кв!AC102,2)</f>
        <v>0</v>
      </c>
      <c r="AD102" s="14">
        <f>ROUND(МАКС_год!AD102-МАКС_1кв!AD102-МАКС_2кв!AD102-МАКС_3кв!AD102-МАКС_4кв!AD102,2)</f>
        <v>0</v>
      </c>
      <c r="AE102" s="14">
        <f>ROUND(МАКС_год!AE102-МАКС_1кв!AE102-МАКС_2кв!AE102-МАКС_3кв!AE102-МАКС_4кв!AE102,2)</f>
        <v>0</v>
      </c>
      <c r="AF102" s="14">
        <f>ROUND(МАКС_год!AF102-МАКС_1кв!AF102-МАКС_2кв!AF102-МАКС_3кв!AF102-МАКС_4кв!AF102,2)</f>
        <v>0</v>
      </c>
      <c r="AG102" s="14">
        <f>ROUND(МАКС_год!AG102-МАКС_1кв!AG102-МАКС_2кв!AG102-МАКС_3кв!AG102-МАКС_4кв!AG102,2)</f>
        <v>0</v>
      </c>
      <c r="AH102" s="14">
        <f>ROUND(МАКС_год!AH102-МАКС_1кв!AH102-МАКС_2кв!AH102-МАКС_3кв!AH102-МАКС_4кв!AH102,2)</f>
        <v>0</v>
      </c>
      <c r="AI102" s="14">
        <f>ROUND(МАКС_год!AI102-МАКС_1кв!AI102-МАКС_2кв!AI102-МАКС_3кв!AI102-МАКС_4кв!AI102,2)</f>
        <v>0</v>
      </c>
      <c r="AJ102" s="15">
        <f>ROUND(МАКС_год!AJ102-МАКС_1кв!AJ102-МАКС_2кв!AJ102-МАКС_3кв!AJ102-МАКС_4кв!AJ102,2)</f>
        <v>0</v>
      </c>
    </row>
    <row r="103" spans="1:36" ht="20.25" x14ac:dyDescent="0.3">
      <c r="A103" s="27">
        <v>78</v>
      </c>
      <c r="B103" s="32" t="s">
        <v>123</v>
      </c>
      <c r="C103" s="14">
        <f>ROUND(МАКС_год!C103-МАКС_1кв!C103-МАКС_2кв!C103-МАКС_3кв!C103-МАКС_4кв!C103,2)</f>
        <v>0</v>
      </c>
      <c r="D103" s="14">
        <f>ROUND(МАКС_год!D103-МАКС_1кв!D103-МАКС_2кв!D103-МАКС_3кв!D103-МАКС_4кв!D103,2)</f>
        <v>0</v>
      </c>
      <c r="E103" s="14">
        <f>ROUND(МАКС_год!E103-МАКС_1кв!E103-МАКС_2кв!E103-МАКС_3кв!E103-МАКС_4кв!E103,2)</f>
        <v>0</v>
      </c>
      <c r="F103" s="14">
        <f>ROUND(МАКС_год!F103-МАКС_1кв!F103-МАКС_2кв!F103-МАКС_3кв!F103-МАКС_4кв!F103,2)</f>
        <v>0</v>
      </c>
      <c r="G103" s="14">
        <f>ROUND(МАКС_год!G103-МАКС_1кв!G103-МАКС_2кв!G103-МАКС_3кв!G103-МАКС_4кв!G103,2)</f>
        <v>0</v>
      </c>
      <c r="H103" s="14">
        <f>ROUND(МАКС_год!H103-МАКС_1кв!H103-МАКС_2кв!H103-МАКС_3кв!H103-МАКС_4кв!H103,2)</f>
        <v>0</v>
      </c>
      <c r="I103" s="14">
        <f>ROUND(МАКС_год!I103-МАКС_1кв!I103-МАКС_2кв!I103-МАКС_3кв!I103-МАКС_4кв!I103,2)</f>
        <v>0</v>
      </c>
      <c r="J103" s="14">
        <f>ROUND(МАКС_год!J103-МАКС_1кв!J103-МАКС_2кв!J103-МАКС_3кв!J103-МАКС_4кв!J103,2)</f>
        <v>0</v>
      </c>
      <c r="K103" s="14">
        <f>ROUND(МАКС_год!K103-МАКС_1кв!K103-МАКС_2кв!K103-МАКС_3кв!K103-МАКС_4кв!K103,2)</f>
        <v>0</v>
      </c>
      <c r="L103" s="14">
        <f>ROUND(МАКС_год!L103-МАКС_1кв!L103-МАКС_2кв!L103-МАКС_3кв!L103-МАКС_4кв!L103,2)</f>
        <v>0</v>
      </c>
      <c r="M103" s="14">
        <f>ROUND(МАКС_год!M103-МАКС_1кв!M103-МАКС_2кв!M103-МАКС_3кв!M103-МАКС_4кв!M103,2)</f>
        <v>0</v>
      </c>
      <c r="N103" s="14">
        <f>ROUND(МАКС_год!N103-МАКС_1кв!N103-МАКС_2кв!N103-МАКС_3кв!N103-МАКС_4кв!N103,2)</f>
        <v>0</v>
      </c>
      <c r="O103" s="14">
        <f>ROUND(МАКС_год!O103-МАКС_1кв!O103-МАКС_2кв!O103-МАКС_3кв!O103-МАКС_4кв!O103,2)</f>
        <v>0</v>
      </c>
      <c r="P103" s="14">
        <f>ROUND(МАКС_год!P103-МАКС_1кв!P103-МАКС_2кв!P103-МАКС_3кв!P103-МАКС_4кв!P103,2)</f>
        <v>0</v>
      </c>
      <c r="Q103" s="14">
        <f>ROUND(МАКС_год!Q103-МАКС_1кв!Q103-МАКС_2кв!Q103-МАКС_3кв!Q103-МАКС_4кв!Q103,2)</f>
        <v>0</v>
      </c>
      <c r="R103" s="14">
        <f>ROUND(МАКС_год!R103-МАКС_1кв!R103-МАКС_2кв!R103-МАКС_3кв!R103-МАКС_4кв!R103,2)</f>
        <v>0</v>
      </c>
      <c r="S103" s="14">
        <f>ROUND(МАКС_год!S103-МАКС_1кв!S103-МАКС_2кв!S103-МАКС_3кв!S103-МАКС_4кв!S103,2)</f>
        <v>0</v>
      </c>
      <c r="T103" s="14">
        <f>ROUND(МАКС_год!T103-МАКС_1кв!T103-МАКС_2кв!T103-МАКС_3кв!T103-МАКС_4кв!T103,2)</f>
        <v>0</v>
      </c>
      <c r="U103" s="14">
        <f>ROUND(МАКС_год!U103-МАКС_1кв!U103-МАКС_2кв!U103-МАКС_3кв!U103-МАКС_4кв!U103,2)</f>
        <v>0</v>
      </c>
      <c r="V103" s="14">
        <f>ROUND(МАКС_год!V103-МАКС_1кв!V103-МАКС_2кв!V103-МАКС_3кв!V103-МАКС_4кв!V103,2)</f>
        <v>0</v>
      </c>
      <c r="W103" s="14">
        <f>ROUND(МАКС_год!W103-МАКС_1кв!W103-МАКС_2кв!W103-МАКС_3кв!W103-МАКС_4кв!W103,2)</f>
        <v>0</v>
      </c>
      <c r="X103" s="14">
        <f>ROUND(МАКС_год!X103-МАКС_1кв!X103-МАКС_2кв!X103-МАКС_3кв!X103-МАКС_4кв!X103,2)</f>
        <v>0</v>
      </c>
      <c r="Y103" s="14">
        <f>ROUND(МАКС_год!Y103-МАКС_1кв!Y103-МАКС_2кв!Y103-МАКС_3кв!Y103-МАКС_4кв!Y103,2)</f>
        <v>0</v>
      </c>
      <c r="Z103" s="14">
        <f>ROUND(МАКС_год!Z103-МАКС_1кв!Z103-МАКС_2кв!Z103-МАКС_3кв!Z103-МАКС_4кв!Z103,2)</f>
        <v>0</v>
      </c>
      <c r="AA103" s="14">
        <f>ROUND(МАКС_год!AA103-МАКС_1кв!AA103-МАКС_2кв!AA103-МАКС_3кв!AA103-МАКС_4кв!AA103,2)</f>
        <v>0</v>
      </c>
      <c r="AB103" s="14">
        <f>ROUND(МАКС_год!AB103-МАКС_1кв!AB103-МАКС_2кв!AB103-МАКС_3кв!AB103-МАКС_4кв!AB103,2)</f>
        <v>0</v>
      </c>
      <c r="AC103" s="14">
        <f>ROUND(МАКС_год!AC103-МАКС_1кв!AC103-МАКС_2кв!AC103-МАКС_3кв!AC103-МАКС_4кв!AC103,2)</f>
        <v>0</v>
      </c>
      <c r="AD103" s="14">
        <f>ROUND(МАКС_год!AD103-МАКС_1кв!AD103-МАКС_2кв!AD103-МАКС_3кв!AD103-МАКС_4кв!AD103,2)</f>
        <v>0</v>
      </c>
      <c r="AE103" s="14">
        <f>ROUND(МАКС_год!AE103-МАКС_1кв!AE103-МАКС_2кв!AE103-МАКС_3кв!AE103-МАКС_4кв!AE103,2)</f>
        <v>0</v>
      </c>
      <c r="AF103" s="14">
        <f>ROUND(МАКС_год!AF103-МАКС_1кв!AF103-МАКС_2кв!AF103-МАКС_3кв!AF103-МАКС_4кв!AF103,2)</f>
        <v>0</v>
      </c>
      <c r="AG103" s="14">
        <f>ROUND(МАКС_год!AG103-МАКС_1кв!AG103-МАКС_2кв!AG103-МАКС_3кв!AG103-МАКС_4кв!AG103,2)</f>
        <v>0</v>
      </c>
      <c r="AH103" s="14">
        <f>ROUND(МАКС_год!AH103-МАКС_1кв!AH103-МАКС_2кв!AH103-МАКС_3кв!AH103-МАКС_4кв!AH103,2)</f>
        <v>0</v>
      </c>
      <c r="AI103" s="14">
        <f>ROUND(МАКС_год!AI103-МАКС_1кв!AI103-МАКС_2кв!AI103-МАКС_3кв!AI103-МАКС_4кв!AI103,2)</f>
        <v>0</v>
      </c>
      <c r="AJ103" s="15">
        <f>ROUND(МАКС_год!AJ103-МАКС_1кв!AJ103-МАКС_2кв!AJ103-МАКС_3кв!AJ103-МАКС_4кв!AJ103,2)</f>
        <v>0</v>
      </c>
    </row>
    <row r="104" spans="1:36" ht="20.25" x14ac:dyDescent="0.3">
      <c r="A104" s="27">
        <v>79</v>
      </c>
      <c r="B104" s="32" t="s">
        <v>124</v>
      </c>
      <c r="C104" s="14">
        <f>ROUND(МАКС_год!C104-МАКС_1кв!C104-МАКС_2кв!C104-МАКС_3кв!C104-МАКС_4кв!C104,2)</f>
        <v>0</v>
      </c>
      <c r="D104" s="14">
        <f>ROUND(МАКС_год!D104-МАКС_1кв!D104-МАКС_2кв!D104-МАКС_3кв!D104-МАКС_4кв!D104,2)</f>
        <v>0</v>
      </c>
      <c r="E104" s="14">
        <f>ROUND(МАКС_год!E104-МАКС_1кв!E104-МАКС_2кв!E104-МАКС_3кв!E104-МАКС_4кв!E104,2)</f>
        <v>0</v>
      </c>
      <c r="F104" s="14">
        <f>ROUND(МАКС_год!F104-МАКС_1кв!F104-МАКС_2кв!F104-МАКС_3кв!F104-МАКС_4кв!F104,2)</f>
        <v>0</v>
      </c>
      <c r="G104" s="14">
        <f>ROUND(МАКС_год!G104-МАКС_1кв!G104-МАКС_2кв!G104-МАКС_3кв!G104-МАКС_4кв!G104,2)</f>
        <v>0</v>
      </c>
      <c r="H104" s="14">
        <f>ROUND(МАКС_год!H104-МАКС_1кв!H104-МАКС_2кв!H104-МАКС_3кв!H104-МАКС_4кв!H104,2)</f>
        <v>0</v>
      </c>
      <c r="I104" s="14">
        <f>ROUND(МАКС_год!I104-МАКС_1кв!I104-МАКС_2кв!I104-МАКС_3кв!I104-МАКС_4кв!I104,2)</f>
        <v>0</v>
      </c>
      <c r="J104" s="14">
        <f>ROUND(МАКС_год!J104-МАКС_1кв!J104-МАКС_2кв!J104-МАКС_3кв!J104-МАКС_4кв!J104,2)</f>
        <v>0</v>
      </c>
      <c r="K104" s="14">
        <f>ROUND(МАКС_год!K104-МАКС_1кв!K104-МАКС_2кв!K104-МАКС_3кв!K104-МАКС_4кв!K104,2)</f>
        <v>0</v>
      </c>
      <c r="L104" s="14">
        <f>ROUND(МАКС_год!L104-МАКС_1кв!L104-МАКС_2кв!L104-МАКС_3кв!L104-МАКС_4кв!L104,2)</f>
        <v>0</v>
      </c>
      <c r="M104" s="14">
        <f>ROUND(МАКС_год!M104-МАКС_1кв!M104-МАКС_2кв!M104-МАКС_3кв!M104-МАКС_4кв!M104,2)</f>
        <v>0</v>
      </c>
      <c r="N104" s="14">
        <f>ROUND(МАКС_год!N104-МАКС_1кв!N104-МАКС_2кв!N104-МАКС_3кв!N104-МАКС_4кв!N104,2)</f>
        <v>0</v>
      </c>
      <c r="O104" s="14">
        <f>ROUND(МАКС_год!O104-МАКС_1кв!O104-МАКС_2кв!O104-МАКС_3кв!O104-МАКС_4кв!O104,2)</f>
        <v>0</v>
      </c>
      <c r="P104" s="14">
        <f>ROUND(МАКС_год!P104-МАКС_1кв!P104-МАКС_2кв!P104-МАКС_3кв!P104-МАКС_4кв!P104,2)</f>
        <v>0</v>
      </c>
      <c r="Q104" s="14">
        <f>ROUND(МАКС_год!Q104-МАКС_1кв!Q104-МАКС_2кв!Q104-МАКС_3кв!Q104-МАКС_4кв!Q104,2)</f>
        <v>0</v>
      </c>
      <c r="R104" s="14">
        <f>ROUND(МАКС_год!R104-МАКС_1кв!R104-МАКС_2кв!R104-МАКС_3кв!R104-МАКС_4кв!R104,2)</f>
        <v>0</v>
      </c>
      <c r="S104" s="14">
        <f>ROUND(МАКС_год!S104-МАКС_1кв!S104-МАКС_2кв!S104-МАКС_3кв!S104-МАКС_4кв!S104,2)</f>
        <v>0</v>
      </c>
      <c r="T104" s="14">
        <f>ROUND(МАКС_год!T104-МАКС_1кв!T104-МАКС_2кв!T104-МАКС_3кв!T104-МАКС_4кв!T104,2)</f>
        <v>0</v>
      </c>
      <c r="U104" s="14">
        <f>ROUND(МАКС_год!U104-МАКС_1кв!U104-МАКС_2кв!U104-МАКС_3кв!U104-МАКС_4кв!U104,2)</f>
        <v>0</v>
      </c>
      <c r="V104" s="14">
        <f>ROUND(МАКС_год!V104-МАКС_1кв!V104-МАКС_2кв!V104-МАКС_3кв!V104-МАКС_4кв!V104,2)</f>
        <v>0</v>
      </c>
      <c r="W104" s="14">
        <f>ROUND(МАКС_год!W104-МАКС_1кв!W104-МАКС_2кв!W104-МАКС_3кв!W104-МАКС_4кв!W104,2)</f>
        <v>0</v>
      </c>
      <c r="X104" s="14">
        <f>ROUND(МАКС_год!X104-МАКС_1кв!X104-МАКС_2кв!X104-МАКС_3кв!X104-МАКС_4кв!X104,2)</f>
        <v>0</v>
      </c>
      <c r="Y104" s="14">
        <f>ROUND(МАКС_год!Y104-МАКС_1кв!Y104-МАКС_2кв!Y104-МАКС_3кв!Y104-МАКС_4кв!Y104,2)</f>
        <v>0</v>
      </c>
      <c r="Z104" s="14">
        <f>ROUND(МАКС_год!Z104-МАКС_1кв!Z104-МАКС_2кв!Z104-МАКС_3кв!Z104-МАКС_4кв!Z104,2)</f>
        <v>0</v>
      </c>
      <c r="AA104" s="14">
        <f>ROUND(МАКС_год!AA104-МАКС_1кв!AA104-МАКС_2кв!AA104-МАКС_3кв!AA104-МАКС_4кв!AA104,2)</f>
        <v>0</v>
      </c>
      <c r="AB104" s="14">
        <f>ROUND(МАКС_год!AB104-МАКС_1кв!AB104-МАКС_2кв!AB104-МАКС_3кв!AB104-МАКС_4кв!AB104,2)</f>
        <v>0</v>
      </c>
      <c r="AC104" s="14">
        <f>ROUND(МАКС_год!AC104-МАКС_1кв!AC104-МАКС_2кв!AC104-МАКС_3кв!AC104-МАКС_4кв!AC104,2)</f>
        <v>0</v>
      </c>
      <c r="AD104" s="14">
        <f>ROUND(МАКС_год!AD104-МАКС_1кв!AD104-МАКС_2кв!AD104-МАКС_3кв!AD104-МАКС_4кв!AD104,2)</f>
        <v>0</v>
      </c>
      <c r="AE104" s="14">
        <f>ROUND(МАКС_год!AE104-МАКС_1кв!AE104-МАКС_2кв!AE104-МАКС_3кв!AE104-МАКС_4кв!AE104,2)</f>
        <v>0</v>
      </c>
      <c r="AF104" s="14">
        <f>ROUND(МАКС_год!AF104-МАКС_1кв!AF104-МАКС_2кв!AF104-МАКС_3кв!AF104-МАКС_4кв!AF104,2)</f>
        <v>0</v>
      </c>
      <c r="AG104" s="14">
        <f>ROUND(МАКС_год!AG104-МАКС_1кв!AG104-МАКС_2кв!AG104-МАКС_3кв!AG104-МАКС_4кв!AG104,2)</f>
        <v>0</v>
      </c>
      <c r="AH104" s="14">
        <f>ROUND(МАКС_год!AH104-МАКС_1кв!AH104-МАКС_2кв!AH104-МАКС_3кв!AH104-МАКС_4кв!AH104,2)</f>
        <v>0</v>
      </c>
      <c r="AI104" s="14">
        <f>ROUND(МАКС_год!AI104-МАКС_1кв!AI104-МАКС_2кв!AI104-МАКС_3кв!AI104-МАКС_4кв!AI104,2)</f>
        <v>0</v>
      </c>
      <c r="AJ104" s="15">
        <f>ROUND(МАКС_год!AJ104-МАКС_1кв!AJ104-МАКС_2кв!AJ104-МАКС_3кв!AJ104-МАКС_4кв!AJ104,2)</f>
        <v>0</v>
      </c>
    </row>
    <row r="105" spans="1:36" ht="20.25" x14ac:dyDescent="0.3">
      <c r="A105" s="27">
        <v>80</v>
      </c>
      <c r="B105" s="36" t="s">
        <v>125</v>
      </c>
      <c r="C105" s="14">
        <f>ROUND(МАКС_год!C105-МАКС_1кв!C105-МАКС_2кв!C105-МАКС_3кв!C105-МАКС_4кв!C105,2)</f>
        <v>0</v>
      </c>
      <c r="D105" s="14">
        <f>ROUND(МАКС_год!D105-МАКС_1кв!D105-МАКС_2кв!D105-МАКС_3кв!D105-МАКС_4кв!D105,2)</f>
        <v>0</v>
      </c>
      <c r="E105" s="14">
        <f>ROUND(МАКС_год!E105-МАКС_1кв!E105-МАКС_2кв!E105-МАКС_3кв!E105-МАКС_4кв!E105,2)</f>
        <v>0</v>
      </c>
      <c r="F105" s="14">
        <f>ROUND(МАКС_год!F105-МАКС_1кв!F105-МАКС_2кв!F105-МАКС_3кв!F105-МАКС_4кв!F105,2)</f>
        <v>0</v>
      </c>
      <c r="G105" s="14">
        <f>ROUND(МАКС_год!G105-МАКС_1кв!G105-МАКС_2кв!G105-МАКС_3кв!G105-МАКС_4кв!G105,2)</f>
        <v>0</v>
      </c>
      <c r="H105" s="14">
        <f>ROUND(МАКС_год!H105-МАКС_1кв!H105-МАКС_2кв!H105-МАКС_3кв!H105-МАКС_4кв!H105,2)</f>
        <v>0</v>
      </c>
      <c r="I105" s="14">
        <f>ROUND(МАКС_год!I105-МАКС_1кв!I105-МАКС_2кв!I105-МАКС_3кв!I105-МАКС_4кв!I105,2)</f>
        <v>0</v>
      </c>
      <c r="J105" s="14">
        <f>ROUND(МАКС_год!J105-МАКС_1кв!J105-МАКС_2кв!J105-МАКС_3кв!J105-МАКС_4кв!J105,2)</f>
        <v>0</v>
      </c>
      <c r="K105" s="14">
        <f>ROUND(МАКС_год!K105-МАКС_1кв!K105-МАКС_2кв!K105-МАКС_3кв!K105-МАКС_4кв!K105,2)</f>
        <v>0</v>
      </c>
      <c r="L105" s="14">
        <f>ROUND(МАКС_год!L105-МАКС_1кв!L105-МАКС_2кв!L105-МАКС_3кв!L105-МАКС_4кв!L105,2)</f>
        <v>0</v>
      </c>
      <c r="M105" s="14">
        <f>ROUND(МАКС_год!M105-МАКС_1кв!M105-МАКС_2кв!M105-МАКС_3кв!M105-МАКС_4кв!M105,2)</f>
        <v>0</v>
      </c>
      <c r="N105" s="14">
        <f>ROUND(МАКС_год!N105-МАКС_1кв!N105-МАКС_2кв!N105-МАКС_3кв!N105-МАКС_4кв!N105,2)</f>
        <v>0</v>
      </c>
      <c r="O105" s="14">
        <f>ROUND(МАКС_год!O105-МАКС_1кв!O105-МАКС_2кв!O105-МАКС_3кв!O105-МАКС_4кв!O105,2)</f>
        <v>0</v>
      </c>
      <c r="P105" s="14">
        <f>ROUND(МАКС_год!P105-МАКС_1кв!P105-МАКС_2кв!P105-МАКС_3кв!P105-МАКС_4кв!P105,2)</f>
        <v>0</v>
      </c>
      <c r="Q105" s="14">
        <f>ROUND(МАКС_год!Q105-МАКС_1кв!Q105-МАКС_2кв!Q105-МАКС_3кв!Q105-МАКС_4кв!Q105,2)</f>
        <v>0</v>
      </c>
      <c r="R105" s="14">
        <f>ROUND(МАКС_год!R105-МАКС_1кв!R105-МАКС_2кв!R105-МАКС_3кв!R105-МАКС_4кв!R105,2)</f>
        <v>0</v>
      </c>
      <c r="S105" s="14">
        <f>ROUND(МАКС_год!S105-МАКС_1кв!S105-МАКС_2кв!S105-МАКС_3кв!S105-МАКС_4кв!S105,2)</f>
        <v>0</v>
      </c>
      <c r="T105" s="14">
        <f>ROUND(МАКС_год!T105-МАКС_1кв!T105-МАКС_2кв!T105-МАКС_3кв!T105-МАКС_4кв!T105,2)</f>
        <v>0</v>
      </c>
      <c r="U105" s="14">
        <f>ROUND(МАКС_год!U105-МАКС_1кв!U105-МАКС_2кв!U105-МАКС_3кв!U105-МАКС_4кв!U105,2)</f>
        <v>0</v>
      </c>
      <c r="V105" s="14">
        <f>ROUND(МАКС_год!V105-МАКС_1кв!V105-МАКС_2кв!V105-МАКС_3кв!V105-МАКС_4кв!V105,2)</f>
        <v>0</v>
      </c>
      <c r="W105" s="14">
        <f>ROUND(МАКС_год!W105-МАКС_1кв!W105-МАКС_2кв!W105-МАКС_3кв!W105-МАКС_4кв!W105,2)</f>
        <v>0</v>
      </c>
      <c r="X105" s="14">
        <f>ROUND(МАКС_год!X105-МАКС_1кв!X105-МАКС_2кв!X105-МАКС_3кв!X105-МАКС_4кв!X105,2)</f>
        <v>0</v>
      </c>
      <c r="Y105" s="14">
        <f>ROUND(МАКС_год!Y105-МАКС_1кв!Y105-МАКС_2кв!Y105-МАКС_3кв!Y105-МАКС_4кв!Y105,2)</f>
        <v>0</v>
      </c>
      <c r="Z105" s="14">
        <f>ROUND(МАКС_год!Z105-МАКС_1кв!Z105-МАКС_2кв!Z105-МАКС_3кв!Z105-МАКС_4кв!Z105,2)</f>
        <v>0</v>
      </c>
      <c r="AA105" s="14">
        <f>ROUND(МАКС_год!AA105-МАКС_1кв!AA105-МАКС_2кв!AA105-МАКС_3кв!AA105-МАКС_4кв!AA105,2)</f>
        <v>0</v>
      </c>
      <c r="AB105" s="14">
        <f>ROUND(МАКС_год!AB105-МАКС_1кв!AB105-МАКС_2кв!AB105-МАКС_3кв!AB105-МАКС_4кв!AB105,2)</f>
        <v>0</v>
      </c>
      <c r="AC105" s="14">
        <f>ROUND(МАКС_год!AC105-МАКС_1кв!AC105-МАКС_2кв!AC105-МАКС_3кв!AC105-МАКС_4кв!AC105,2)</f>
        <v>0</v>
      </c>
      <c r="AD105" s="14">
        <f>ROUND(МАКС_год!AD105-МАКС_1кв!AD105-МАКС_2кв!AD105-МАКС_3кв!AD105-МАКС_4кв!AD105,2)</f>
        <v>0</v>
      </c>
      <c r="AE105" s="14">
        <f>ROUND(МАКС_год!AE105-МАКС_1кв!AE105-МАКС_2кв!AE105-МАКС_3кв!AE105-МАКС_4кв!AE105,2)</f>
        <v>0</v>
      </c>
      <c r="AF105" s="14">
        <f>ROUND(МАКС_год!AF105-МАКС_1кв!AF105-МАКС_2кв!AF105-МАКС_3кв!AF105-МАКС_4кв!AF105,2)</f>
        <v>0</v>
      </c>
      <c r="AG105" s="14">
        <f>ROUND(МАКС_год!AG105-МАКС_1кв!AG105-МАКС_2кв!AG105-МАКС_3кв!AG105-МАКС_4кв!AG105,2)</f>
        <v>0</v>
      </c>
      <c r="AH105" s="14">
        <f>ROUND(МАКС_год!AH105-МАКС_1кв!AH105-МАКС_2кв!AH105-МАКС_3кв!AH105-МАКС_4кв!AH105,2)</f>
        <v>0</v>
      </c>
      <c r="AI105" s="14">
        <f>ROUND(МАКС_год!AI105-МАКС_1кв!AI105-МАКС_2кв!AI105-МАКС_3кв!AI105-МАКС_4кв!AI105,2)</f>
        <v>0</v>
      </c>
      <c r="AJ105" s="15">
        <f>ROUND(МАКС_год!AJ105-МАКС_1кв!AJ105-МАКС_2кв!AJ105-МАКС_3кв!AJ105-МАКС_4кв!AJ105,2)</f>
        <v>0</v>
      </c>
    </row>
    <row r="106" spans="1:36" ht="20.25" x14ac:dyDescent="0.3">
      <c r="A106" s="18"/>
      <c r="B106" s="19" t="s">
        <v>126</v>
      </c>
      <c r="C106" s="15">
        <f>ROUND(МАКС_год!C106-МАКС_1кв!C106-МАКС_2кв!C106-МАКС_3кв!C106-МАКС_4кв!C106,2)</f>
        <v>0</v>
      </c>
      <c r="D106" s="15">
        <f>ROUND(МАКС_год!D106-МАКС_1кв!D106-МАКС_2кв!D106-МАКС_3кв!D106-МАКС_4кв!D106,2)</f>
        <v>0</v>
      </c>
      <c r="E106" s="15">
        <f>ROUND(МАКС_год!E106-МАКС_1кв!E106-МАКС_2кв!E106-МАКС_3кв!E106-МАКС_4кв!E106,2)</f>
        <v>0</v>
      </c>
      <c r="F106" s="15">
        <f>ROUND(МАКС_год!F106-МАКС_1кв!F106-МАКС_2кв!F106-МАКС_3кв!F106-МАКС_4кв!F106,2)</f>
        <v>0</v>
      </c>
      <c r="G106" s="15">
        <f>ROUND(МАКС_год!G106-МАКС_1кв!G106-МАКС_2кв!G106-МАКС_3кв!G106-МАКС_4кв!G106,2)</f>
        <v>0</v>
      </c>
      <c r="H106" s="15">
        <f>ROUND(МАКС_год!H106-МАКС_1кв!H106-МАКС_2кв!H106-МАКС_3кв!H106-МАКС_4кв!H106,2)</f>
        <v>0</v>
      </c>
      <c r="I106" s="15">
        <f>ROUND(МАКС_год!I106-МАКС_1кв!I106-МАКС_2кв!I106-МАКС_3кв!I106-МАКС_4кв!I106,2)</f>
        <v>0</v>
      </c>
      <c r="J106" s="15">
        <f>ROUND(МАКС_год!J106-МАКС_1кв!J106-МАКС_2кв!J106-МАКС_3кв!J106-МАКС_4кв!J106,2)</f>
        <v>0</v>
      </c>
      <c r="K106" s="15">
        <f>ROUND(МАКС_год!K106-МАКС_1кв!K106-МАКС_2кв!K106-МАКС_3кв!K106-МАКС_4кв!K106,2)</f>
        <v>0</v>
      </c>
      <c r="L106" s="15">
        <f>ROUND(МАКС_год!L106-МАКС_1кв!L106-МАКС_2кв!L106-МАКС_3кв!L106-МАКС_4кв!L106,2)</f>
        <v>0</v>
      </c>
      <c r="M106" s="15">
        <f>ROUND(МАКС_год!M106-МАКС_1кв!M106-МАКС_2кв!M106-МАКС_3кв!M106-МАКС_4кв!M106,2)</f>
        <v>0</v>
      </c>
      <c r="N106" s="15">
        <f>ROUND(МАКС_год!N106-МАКС_1кв!N106-МАКС_2кв!N106-МАКС_3кв!N106-МАКС_4кв!N106,2)</f>
        <v>0</v>
      </c>
      <c r="O106" s="15">
        <f>ROUND(МАКС_год!O106-МАКС_1кв!O106-МАКС_2кв!O106-МАКС_3кв!O106-МАКС_4кв!O106,2)</f>
        <v>0</v>
      </c>
      <c r="P106" s="15">
        <f>ROUND(МАКС_год!P106-МАКС_1кв!P106-МАКС_2кв!P106-МАКС_3кв!P106-МАКС_4кв!P106,2)</f>
        <v>0</v>
      </c>
      <c r="Q106" s="15">
        <f>ROUND(МАКС_год!Q106-МАКС_1кв!Q106-МАКС_2кв!Q106-МАКС_3кв!Q106-МАКС_4кв!Q106,2)</f>
        <v>0</v>
      </c>
      <c r="R106" s="15">
        <f>ROUND(МАКС_год!R106-МАКС_1кв!R106-МАКС_2кв!R106-МАКС_3кв!R106-МАКС_4кв!R106,2)</f>
        <v>0</v>
      </c>
      <c r="S106" s="15">
        <f>ROUND(МАКС_год!S106-МАКС_1кв!S106-МАКС_2кв!S106-МАКС_3кв!S106-МАКС_4кв!S106,2)</f>
        <v>0</v>
      </c>
      <c r="T106" s="15">
        <f>ROUND(МАКС_год!T106-МАКС_1кв!T106-МАКС_2кв!T106-МАКС_3кв!T106-МАКС_4кв!T106,2)</f>
        <v>0</v>
      </c>
      <c r="U106" s="15">
        <f>ROUND(МАКС_год!U106-МАКС_1кв!U106-МАКС_2кв!U106-МАКС_3кв!U106-МАКС_4кв!U106,2)</f>
        <v>0</v>
      </c>
      <c r="V106" s="15">
        <f>ROUND(МАКС_год!V106-МАКС_1кв!V106-МАКС_2кв!V106-МАКС_3кв!V106-МАКС_4кв!V106,2)</f>
        <v>0</v>
      </c>
      <c r="W106" s="15">
        <f>ROUND(МАКС_год!W106-МАКС_1кв!W106-МАКС_2кв!W106-МАКС_3кв!W106-МАКС_4кв!W106,2)</f>
        <v>0</v>
      </c>
      <c r="X106" s="15">
        <f>ROUND(МАКС_год!X106-МАКС_1кв!X106-МАКС_2кв!X106-МАКС_3кв!X106-МАКС_4кв!X106,2)</f>
        <v>0</v>
      </c>
      <c r="Y106" s="15">
        <f>ROUND(МАКС_год!Y106-МАКС_1кв!Y106-МАКС_2кв!Y106-МАКС_3кв!Y106-МАКС_4кв!Y106,2)</f>
        <v>0</v>
      </c>
      <c r="Z106" s="15">
        <f>ROUND(МАКС_год!Z106-МАКС_1кв!Z106-МАКС_2кв!Z106-МАКС_3кв!Z106-МАКС_4кв!Z106,2)</f>
        <v>0</v>
      </c>
      <c r="AA106" s="15">
        <f>ROUND(МАКС_год!AA106-МАКС_1кв!AA106-МАКС_2кв!AA106-МАКС_3кв!AA106-МАКС_4кв!AA106,2)</f>
        <v>0</v>
      </c>
      <c r="AB106" s="15">
        <f>ROUND(МАКС_год!AB106-МАКС_1кв!AB106-МАКС_2кв!AB106-МАКС_3кв!AB106-МАКС_4кв!AB106,2)</f>
        <v>0</v>
      </c>
      <c r="AC106" s="15">
        <f>ROUND(МАКС_год!AC106-МАКС_1кв!AC106-МАКС_2кв!AC106-МАКС_3кв!AC106-МАКС_4кв!AC106,2)</f>
        <v>0</v>
      </c>
      <c r="AD106" s="15">
        <f>ROUND(МАКС_год!AD106-МАКС_1кв!AD106-МАКС_2кв!AD106-МАКС_3кв!AD106-МАКС_4кв!AD106,2)</f>
        <v>0</v>
      </c>
      <c r="AE106" s="15">
        <f>ROUND(МАКС_год!AE106-МАКС_1кв!AE106-МАКС_2кв!AE106-МАКС_3кв!AE106-МАКС_4кв!AE106,2)</f>
        <v>0</v>
      </c>
      <c r="AF106" s="15">
        <f>ROUND(МАКС_год!AF106-МАКС_1кв!AF106-МАКС_2кв!AF106-МАКС_3кв!AF106-МАКС_4кв!AF106,2)</f>
        <v>0</v>
      </c>
      <c r="AG106" s="15">
        <f>ROUND(МАКС_год!AG106-МАКС_1кв!AG106-МАКС_2кв!AG106-МАКС_3кв!AG106-МАКС_4кв!AG106,2)</f>
        <v>0</v>
      </c>
      <c r="AH106" s="15">
        <f>ROUND(МАКС_год!AH106-МАКС_1кв!AH106-МАКС_2кв!AH106-МАКС_3кв!AH106-МАКС_4кв!AH106,2)</f>
        <v>0</v>
      </c>
      <c r="AI106" s="15">
        <f>ROUND(МАКС_год!AI106-МАКС_1кв!AI106-МАКС_2кв!AI106-МАКС_3кв!AI106-МАКС_4кв!AI106,2)</f>
        <v>0</v>
      </c>
      <c r="AJ106" s="15">
        <f>ROUND(МАКС_год!AJ106-МАКС_1кв!AJ106-МАКС_2кв!AJ106-МАКС_3кв!AJ106-МАКС_4кв!AJ106,2)</f>
        <v>0</v>
      </c>
    </row>
    <row r="107" spans="1:36" ht="31.5" customHeight="1" x14ac:dyDescent="0.3">
      <c r="A107" s="18"/>
      <c r="B107" s="19" t="s">
        <v>8</v>
      </c>
      <c r="C107" s="15">
        <f>ROUND(МАКС_год!C107-МАКС_1кв!C107-МАКС_2кв!C107-МАКС_3кв!C107-МАКС_4кв!C107,2)</f>
        <v>0</v>
      </c>
      <c r="D107" s="15">
        <f>ROUND(МАКС_год!D107-МАКС_1кв!D107-МАКС_2кв!D107-МАКС_3кв!D107-МАКС_4кв!D107,2)</f>
        <v>0</v>
      </c>
      <c r="E107" s="15">
        <f>ROUND(МАКС_год!E107-МАКС_1кв!E107-МАКС_2кв!E107-МАКС_3кв!E107-МАКС_4кв!E107,2)</f>
        <v>0</v>
      </c>
      <c r="F107" s="15">
        <f>ROUND(МАКС_год!F107-МАКС_1кв!F107-МАКС_2кв!F107-МАКС_3кв!F107-МАКС_4кв!F107,2)</f>
        <v>0</v>
      </c>
      <c r="G107" s="15">
        <f>ROUND(МАКС_год!G107-МАКС_1кв!G107-МАКС_2кв!G107-МАКС_3кв!G107-МАКС_4кв!G107,2)</f>
        <v>0</v>
      </c>
      <c r="H107" s="15">
        <f>ROUND(МАКС_год!H107-МАКС_1кв!H107-МАКС_2кв!H107-МАКС_3кв!H107-МАКС_4кв!H107,2)</f>
        <v>0</v>
      </c>
      <c r="I107" s="15">
        <f>ROUND(МАКС_год!I107-МАКС_1кв!I107-МАКС_2кв!I107-МАКС_3кв!I107-МАКС_4кв!I107,2)</f>
        <v>0</v>
      </c>
      <c r="J107" s="15">
        <f>ROUND(МАКС_год!J107-МАКС_1кв!J107-МАКС_2кв!J107-МАКС_3кв!J107-МАКС_4кв!J107,2)</f>
        <v>0</v>
      </c>
      <c r="K107" s="15">
        <f>ROUND(МАКС_год!K107-МАКС_1кв!K107-МАКС_2кв!K107-МАКС_3кв!K107-МАКС_4кв!K107,2)</f>
        <v>0</v>
      </c>
      <c r="L107" s="15">
        <f>ROUND(МАКС_год!L107-МАКС_1кв!L107-МАКС_2кв!L107-МАКС_3кв!L107-МАКС_4кв!L107,2)</f>
        <v>0</v>
      </c>
      <c r="M107" s="15">
        <f>ROUND(МАКС_год!M107-МАКС_1кв!M107-МАКС_2кв!M107-МАКС_3кв!M107-МАКС_4кв!M107,2)</f>
        <v>0</v>
      </c>
      <c r="N107" s="15">
        <f>ROUND(МАКС_год!N107-МАКС_1кв!N107-МАКС_2кв!N107-МАКС_3кв!N107-МАКС_4кв!N107,2)</f>
        <v>0</v>
      </c>
      <c r="O107" s="15">
        <f>ROUND(МАКС_год!O107-МАКС_1кв!O107-МАКС_2кв!O107-МАКС_3кв!O107-МАКС_4кв!O107,2)</f>
        <v>0</v>
      </c>
      <c r="P107" s="15">
        <f>ROUND(МАКС_год!P107-МАКС_1кв!P107-МАКС_2кв!P107-МАКС_3кв!P107-МАКС_4кв!P107,2)</f>
        <v>0</v>
      </c>
      <c r="Q107" s="15">
        <f>ROUND(МАКС_год!Q107-МАКС_1кв!Q107-МАКС_2кв!Q107-МАКС_3кв!Q107-МАКС_4кв!Q107,2)</f>
        <v>0</v>
      </c>
      <c r="R107" s="15">
        <f>ROUND(МАКС_год!R107-МАКС_1кв!R107-МАКС_2кв!R107-МАКС_3кв!R107-МАКС_4кв!R107,2)</f>
        <v>0</v>
      </c>
      <c r="S107" s="15">
        <f>ROUND(МАКС_год!S107-МАКС_1кв!S107-МАКС_2кв!S107-МАКС_3кв!S107-МАКС_4кв!S107,2)</f>
        <v>0</v>
      </c>
      <c r="T107" s="15">
        <f>ROUND(МАКС_год!T107-МАКС_1кв!T107-МАКС_2кв!T107-МАКС_3кв!T107-МАКС_4кв!T107,2)</f>
        <v>0</v>
      </c>
      <c r="U107" s="15">
        <f>ROUND(МАКС_год!U107-МАКС_1кв!U107-МАКС_2кв!U107-МАКС_3кв!U107-МАКС_4кв!U107,2)</f>
        <v>0</v>
      </c>
      <c r="V107" s="15">
        <f>ROUND(МАКС_год!V107-МАКС_1кв!V107-МАКС_2кв!V107-МАКС_3кв!V107-МАКС_4кв!V107,2)</f>
        <v>0</v>
      </c>
      <c r="W107" s="15">
        <f>ROUND(МАКС_год!W107-МАКС_1кв!W107-МАКС_2кв!W107-МАКС_3кв!W107-МАКС_4кв!W107,2)</f>
        <v>0</v>
      </c>
      <c r="X107" s="15">
        <f>ROUND(МАКС_год!X107-МАКС_1кв!X107-МАКС_2кв!X107-МАКС_3кв!X107-МАКС_4кв!X107,2)</f>
        <v>0</v>
      </c>
      <c r="Y107" s="15">
        <f>ROUND(МАКС_год!Y107-МАКС_1кв!Y107-МАКС_2кв!Y107-МАКС_3кв!Y107-МАКС_4кв!Y107,2)</f>
        <v>0</v>
      </c>
      <c r="Z107" s="15">
        <f>ROUND(МАКС_год!Z107-МАКС_1кв!Z107-МАКС_2кв!Z107-МАКС_3кв!Z107-МАКС_4кв!Z107,2)</f>
        <v>0</v>
      </c>
      <c r="AA107" s="15">
        <f>ROUND(МАКС_год!AA107-МАКС_1кв!AA107-МАКС_2кв!AA107-МАКС_3кв!AA107-МАКС_4кв!AA107,2)</f>
        <v>0</v>
      </c>
      <c r="AB107" s="15">
        <f>ROUND(МАКС_год!AB107-МАКС_1кв!AB107-МАКС_2кв!AB107-МАКС_3кв!AB107-МАКС_4кв!AB107,2)</f>
        <v>0</v>
      </c>
      <c r="AC107" s="15">
        <f>ROUND(МАКС_год!AC107-МАКС_1кв!AC107-МАКС_2кв!AC107-МАКС_3кв!AC107-МАКС_4кв!AC107,2)</f>
        <v>0</v>
      </c>
      <c r="AD107" s="15">
        <f>ROUND(МАКС_год!AD107-МАКС_1кв!AD107-МАКС_2кв!AD107-МАКС_3кв!AD107-МАКС_4кв!AD107,2)</f>
        <v>0</v>
      </c>
      <c r="AE107" s="15">
        <f>ROUND(МАКС_год!AE107-МАКС_1кв!AE107-МАКС_2кв!AE107-МАКС_3кв!AE107-МАКС_4кв!AE107,2)</f>
        <v>0</v>
      </c>
      <c r="AF107" s="15">
        <f>ROUND(МАКС_год!AF107-МАКС_1кв!AF107-МАКС_2кв!AF107-МАКС_3кв!AF107-МАКС_4кв!AF107,2)</f>
        <v>0</v>
      </c>
      <c r="AG107" s="15">
        <f>ROUND(МАКС_год!AG107-МАКС_1кв!AG107-МАКС_2кв!AG107-МАКС_3кв!AG107-МАКС_4кв!AG107,2)</f>
        <v>0</v>
      </c>
      <c r="AH107" s="15">
        <f>ROUND(МАКС_год!AH107-МАКС_1кв!AH107-МАКС_2кв!AH107-МАКС_3кв!AH107-МАКС_4кв!AH107,2)</f>
        <v>0</v>
      </c>
      <c r="AI107" s="15">
        <f>ROUND(МАКС_год!AI107-МАКС_1кв!AI107-МАКС_2кв!AI107-МАКС_3кв!AI107-МАКС_4кв!AI107,2)</f>
        <v>0</v>
      </c>
      <c r="AJ107" s="15">
        <f>ROUND(МАКС_год!AJ107-МАКС_1кв!AJ107-МАКС_2кв!AJ107-МАКС_3кв!AJ107-МАКС_4кв!AJ107,2)</f>
        <v>0</v>
      </c>
    </row>
    <row r="108" spans="1:36" ht="59.25" hidden="1" customHeight="1" x14ac:dyDescent="0.3">
      <c r="A108" s="37"/>
      <c r="B108" s="38" t="s">
        <v>127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128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129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128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130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128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{7A4D9942-1D90-4C74-A8BC-1EB0351CCA0A}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4D9942-1D90-4C74-A8BC-1EB0351CCA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МАКС_год</vt:lpstr>
      <vt:lpstr>МАКС_1кв</vt:lpstr>
      <vt:lpstr>МАКС_2кв</vt:lpstr>
      <vt:lpstr>МАКС_3кв</vt:lpstr>
      <vt:lpstr>МАКС_4кв</vt:lpstr>
      <vt:lpstr>МАКС_пров</vt:lpstr>
      <vt:lpstr>МАКС_1кв!Заголовки_для_печати</vt:lpstr>
      <vt:lpstr>МАКС_2кв!Заголовки_для_печати</vt:lpstr>
      <vt:lpstr>МАКС_3кв!Заголовки_для_печати</vt:lpstr>
      <vt:lpstr>МАКС_4кв!Заголовки_для_печати</vt:lpstr>
      <vt:lpstr>МАКС_год!Заголовки_для_печати</vt:lpstr>
      <vt:lpstr>МАКС_пров!Заголовки_для_печати</vt:lpstr>
      <vt:lpstr>МАКС_1кв!Область_печати</vt:lpstr>
      <vt:lpstr>МАКС_2кв!Область_печати</vt:lpstr>
      <vt:lpstr>МАКС_3кв!Область_печати</vt:lpstr>
      <vt:lpstr>МАКС_4кв!Область_печати</vt:lpstr>
      <vt:lpstr>МАКС_год!Область_печати</vt:lpstr>
      <vt:lpstr>МАКС_пров!Область_печати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2021-02-12T11:39:42Z</cp:lastPrinted>
  <dcterms:created xsi:type="dcterms:W3CDTF">2021-02-09T13:36:35Z</dcterms:created>
  <dcterms:modified xsi:type="dcterms:W3CDTF">2021-02-15T08:55:34Z</dcterms:modified>
</cp:coreProperties>
</file>